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МЭР НСО\Итоги СЭР НСО\2020\Итоги СЭР 2 кв. 2020\Итог\"/>
    </mc:Choice>
  </mc:AlternateContent>
  <bookViews>
    <workbookView xWindow="0" yWindow="0" windowWidth="12150" windowHeight="2280"/>
  </bookViews>
  <sheets>
    <sheet name="Новый" sheetId="2" r:id="rId1"/>
  </sheets>
  <definedNames>
    <definedName name="_xlnm.Print_Titles" localSheetId="0">Новый!$4:$4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2" l="1"/>
  <c r="G14" i="2"/>
  <c r="G16" i="2"/>
  <c r="G17" i="2"/>
  <c r="G42" i="2" l="1"/>
  <c r="E41" i="2"/>
  <c r="G8" i="2" l="1"/>
  <c r="G9" i="2"/>
  <c r="G10" i="2"/>
  <c r="G11" i="2"/>
  <c r="G12" i="2"/>
  <c r="G13" i="2"/>
  <c r="G18" i="2"/>
  <c r="G21" i="2"/>
  <c r="G22" i="2"/>
  <c r="G23" i="2"/>
  <c r="G26" i="2"/>
  <c r="G27" i="2"/>
  <c r="G28" i="2"/>
  <c r="G29" i="2"/>
  <c r="G30" i="2"/>
  <c r="G31" i="2"/>
  <c r="G32" i="2"/>
  <c r="G34" i="2"/>
  <c r="G36" i="2"/>
  <c r="G37" i="2"/>
  <c r="G38" i="2"/>
  <c r="G39" i="2"/>
  <c r="G43" i="2"/>
  <c r="G45" i="2"/>
  <c r="G46" i="2"/>
  <c r="G47" i="2"/>
  <c r="G48" i="2"/>
  <c r="G49" i="2"/>
  <c r="G50" i="2"/>
  <c r="G51" i="2"/>
  <c r="G52" i="2"/>
  <c r="G54" i="2"/>
  <c r="G55" i="2"/>
  <c r="G57" i="2"/>
  <c r="G58" i="2"/>
  <c r="G59" i="2"/>
  <c r="G60" i="2"/>
  <c r="G61" i="2"/>
  <c r="G62" i="2"/>
  <c r="G63" i="2"/>
  <c r="G64" i="2"/>
  <c r="G66" i="2"/>
  <c r="G67" i="2"/>
  <c r="G68" i="2"/>
  <c r="G69" i="2"/>
  <c r="G70" i="2"/>
  <c r="G72" i="2"/>
  <c r="G73" i="2"/>
  <c r="G74" i="2"/>
  <c r="G75" i="2"/>
  <c r="G77" i="2"/>
  <c r="G78" i="2"/>
  <c r="G79" i="2"/>
  <c r="G81" i="2"/>
  <c r="E8" i="2"/>
  <c r="E9" i="2"/>
  <c r="E10" i="2"/>
  <c r="E11" i="2"/>
  <c r="E12" i="2"/>
  <c r="E13" i="2"/>
  <c r="E14" i="2"/>
  <c r="E15" i="2"/>
  <c r="E16" i="2"/>
  <c r="E18" i="2"/>
  <c r="E19" i="2"/>
  <c r="E21" i="2"/>
  <c r="E22" i="2"/>
  <c r="E23" i="2"/>
  <c r="E24" i="2"/>
  <c r="E26" i="2"/>
  <c r="E27" i="2"/>
  <c r="E28" i="2"/>
  <c r="E29" i="2"/>
  <c r="E30" i="2"/>
  <c r="E31" i="2"/>
  <c r="E32" i="2"/>
  <c r="E33" i="2"/>
  <c r="E34" i="2"/>
  <c r="E36" i="2"/>
  <c r="E37" i="2"/>
  <c r="E38" i="2"/>
  <c r="E39" i="2"/>
  <c r="E42" i="2"/>
  <c r="E43" i="2"/>
  <c r="E45" i="2"/>
  <c r="E46" i="2"/>
  <c r="E47" i="2"/>
  <c r="E48" i="2"/>
  <c r="E49" i="2"/>
  <c r="E50" i="2"/>
  <c r="E51" i="2"/>
  <c r="E52" i="2"/>
  <c r="E54" i="2"/>
  <c r="E55" i="2"/>
  <c r="E57" i="2"/>
  <c r="E58" i="2"/>
  <c r="E59" i="2"/>
  <c r="E60" i="2"/>
  <c r="E61" i="2"/>
  <c r="E62" i="2"/>
  <c r="E63" i="2"/>
  <c r="E64" i="2"/>
  <c r="E66" i="2"/>
  <c r="E67" i="2"/>
  <c r="E68" i="2"/>
  <c r="E69" i="2"/>
  <c r="E70" i="2"/>
  <c r="E72" i="2"/>
  <c r="E73" i="2"/>
  <c r="E74" i="2"/>
  <c r="E75" i="2"/>
  <c r="E77" i="2"/>
  <c r="E78" i="2"/>
  <c r="E79" i="2"/>
  <c r="E81" i="2"/>
  <c r="E80" i="2" l="1"/>
  <c r="G80" i="2"/>
  <c r="E76" i="2"/>
  <c r="G76" i="2"/>
  <c r="E71" i="2"/>
  <c r="G71" i="2"/>
  <c r="E65" i="2"/>
  <c r="G65" i="2"/>
  <c r="E56" i="2"/>
  <c r="G56" i="2"/>
  <c r="E53" i="2"/>
  <c r="G53" i="2"/>
  <c r="E44" i="2"/>
  <c r="G44" i="2"/>
  <c r="G40" i="2"/>
  <c r="E35" i="2"/>
  <c r="G35" i="2"/>
  <c r="E25" i="2"/>
  <c r="G25" i="2"/>
  <c r="E20" i="2"/>
  <c r="G20" i="2"/>
  <c r="E17" i="2"/>
  <c r="G7" i="2"/>
  <c r="E40" i="2"/>
  <c r="E7" i="2"/>
  <c r="E6" i="2" l="1"/>
  <c r="G6" i="2"/>
</calcChain>
</file>

<file path=xl/sharedStrings.xml><?xml version="1.0" encoding="utf-8"?>
<sst xmlns="http://schemas.openxmlformats.org/spreadsheetml/2006/main" count="172" uniqueCount="165">
  <si>
    <t>Наименование</t>
  </si>
  <si>
    <t>в млн. рублей</t>
  </si>
  <si>
    <t>Раздел, подраздел</t>
  </si>
  <si>
    <t>Уровень исполнения (%)</t>
  </si>
  <si>
    <t>Темп роста (%)</t>
  </si>
  <si>
    <t>Расходы бюджета - ИТОГО</t>
  </si>
  <si>
    <t>х</t>
  </si>
  <si>
    <t xml:space="preserve">  Общегосударственные вопросы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</si>
  <si>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</si>
  <si>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</si>
  <si>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</si>
  <si>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</si>
  <si>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</si>
  <si>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</si>
  <si>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</si>
  <si>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</si>
  <si>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</si>
  <si>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</si>
  <si>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</si>
  <si>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Обеспечение проведения выборов и референдумов</t>
  </si>
  <si>
    <t>0107</t>
  </si>
  <si>
    <t xml:space="preserve">  Фундаментальные исследования</t>
  </si>
  <si>
    <t>0110</t>
  </si>
  <si>
    <t xml:space="preserve">  Резервные фонды</t>
  </si>
  <si>
    <t>0111</t>
  </si>
  <si>
    <t xml:space="preserve">  Другие общегосударственные вопросы</t>
  </si>
  <si>
    <t>0113</t>
  </si>
  <si>
    <t xml:space="preserve">  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</si>
  <si>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</si>
  <si>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</si>
  <si>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</si>
  <si>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</si>
  <si>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</si>
  <si>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</si>
  <si>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</si>
  <si>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</si>
  <si>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</si>
  <si>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Обеспечение пожарной безопасности</t>
  </si>
  <si>
    <t>0310</t>
  </si>
  <si>
    <t xml:space="preserve">  Миграционная политика</t>
  </si>
  <si>
    <t>0311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</si>
  <si>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</si>
  <si>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</si>
  <si>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</si>
  <si>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</si>
  <si>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Общеэкономические вопросы</t>
  </si>
  <si>
    <t>0401</t>
  </si>
  <si>
    <t xml:space="preserve">  Сельское хозяйство и рыболовство</t>
  </si>
  <si>
    <t>0405</t>
  </si>
  <si>
    <t xml:space="preserve">  Водное хозяйство</t>
  </si>
  <si>
    <t>0406</t>
  </si>
  <si>
    <t xml:space="preserve">  Лесное хозяйство</t>
  </si>
  <si>
    <t>0407</t>
  </si>
  <si>
    <t xml:space="preserve">  Транспорт</t>
  </si>
  <si>
    <t>0408</t>
  </si>
  <si>
    <t xml:space="preserve">  Дорожное хозяйство (дорожные фонды)</t>
  </si>
  <si>
    <t>0409</t>
  </si>
  <si>
    <t xml:space="preserve">  Связь и информатика</t>
  </si>
  <si>
    <t>0410</t>
  </si>
  <si>
    <t xml:space="preserve">  Прикладные научные исследования в области национальной экономики</t>
  </si>
  <si>
    <t>0411</t>
  </si>
  <si>
    <t xml:space="preserve">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</si>
  <si>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</si>
  <si>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</si>
  <si>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</si>
  <si>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Жилищное хозяйство</t>
  </si>
  <si>
    <t>0501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</si>
  <si>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</si>
  <si>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</si>
  <si>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</si>
  <si>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</si>
  <si>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</si>
  <si>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</si>
  <si>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</si>
  <si>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</si>
  <si>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Охрана объектов растительного и животного мира и среды их обитания</t>
  </si>
  <si>
    <t>0603</t>
  </si>
  <si>
    <t xml:space="preserve">  Другие вопросы в области охраны окружающей среды</t>
  </si>
  <si>
    <t>0605</t>
  </si>
  <si>
    <t xml:space="preserve">  Образование</t>
  </si>
  <si>
    <t>0700</t>
  </si>
  <si>
    <t xml:space="preserve">  Дошкольное образование</t>
  </si>
  <si>
    <t>0701</t>
  </si>
  <si>
    <t xml:space="preserve">  Общее образование</t>
  </si>
  <si>
    <t>0702</t>
  </si>
  <si>
    <t xml:space="preserve">  Дополнительное образование детей</t>
  </si>
  <si>
    <t>0703</t>
  </si>
  <si>
    <t xml:space="preserve">  Среднее профессиональное образование</t>
  </si>
  <si>
    <t>0704</t>
  </si>
  <si>
    <t xml:space="preserve">  Профессиональная подготовка, переподготовка и повышение квалификации</t>
  </si>
  <si>
    <t>0705</t>
  </si>
  <si>
    <t xml:space="preserve">  Высшее и послевузовское профессиональное образование</t>
  </si>
  <si>
    <t>0706</t>
  </si>
  <si>
    <t xml:space="preserve">  Молодежная политика и оздоровление детей</t>
  </si>
  <si>
    <t>0707</t>
  </si>
  <si>
    <t xml:space="preserve">  Другие вопросы в области образования</t>
  </si>
  <si>
    <t>0709</t>
  </si>
  <si>
    <t xml:space="preserve">  Культура, кинематография</t>
  </si>
  <si>
    <t>0800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</si>
  <si>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</si>
  <si>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</si>
  <si>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</si>
  <si>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</si>
  <si>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>0900</t>
  </si>
  <si>
    <t xml:space="preserve">  Стационарная медицинская помощь</t>
  </si>
  <si>
    <t>0901</t>
  </si>
  <si>
    <t xml:space="preserve">  Амбулаторная помощь</t>
  </si>
  <si>
    <t>0902</t>
  </si>
  <si>
    <t xml:space="preserve">  Медицинская помощь в дневных стационарах всех типов</t>
  </si>
  <si>
    <t>0903</t>
  </si>
  <si>
    <t xml:space="preserve">  Скорая медицинская помощь</t>
  </si>
  <si>
    <t>0904</t>
  </si>
  <si>
    <t xml:space="preserve">  Санаторно-оздоровительная помощь</t>
  </si>
  <si>
    <t>0905</t>
  </si>
  <si>
    <t xml:space="preserve">  Заготовка, переработка, хранение и обеспечение безопасности донорской крови и её компонентов</t>
  </si>
  <si>
    <t>0906</t>
  </si>
  <si>
    <t xml:space="preserve">  Санитарно-эпидемиологическое благополучие</t>
  </si>
  <si>
    <t>0907</t>
  </si>
  <si>
    <t xml:space="preserve">  Другие вопросы в области здравоохранения</t>
  </si>
  <si>
    <t>0909</t>
  </si>
  <si>
    <t>1000</t>
  </si>
  <si>
    <t xml:space="preserve">  Пенсионное обеспечение</t>
  </si>
  <si>
    <t>1001</t>
  </si>
  <si>
    <t xml:space="preserve">  Социальное обслуживание населения</t>
  </si>
  <si>
    <t>1002</t>
  </si>
  <si>
    <t xml:space="preserve">  Социальное обеспечение населения</t>
  </si>
  <si>
    <t>1003</t>
  </si>
  <si>
    <t xml:space="preserve">  Охрана семьи и детства</t>
  </si>
  <si>
    <t>1004</t>
  </si>
  <si>
    <t xml:space="preserve">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</si>
  <si>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</si>
  <si>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</si>
  <si>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</si>
  <si>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Физическая культура</t>
  </si>
  <si>
    <t>1101</t>
  </si>
  <si>
    <t xml:space="preserve">  Массовый спорт</t>
  </si>
  <si>
    <t>1102</t>
  </si>
  <si>
    <t xml:space="preserve">  Спорт высших достижений</t>
  </si>
  <si>
    <t>1103</t>
  </si>
  <si>
    <t xml:space="preserve">  Другие вопросы в области физической культуры и спорта</t>
  </si>
  <si>
    <t>1105</t>
  </si>
  <si>
    <t xml:space="preserve">  Средства массовой информации</t>
  </si>
  <si>
    <t>1200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</si>
  <si>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</si>
  <si>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</si>
  <si>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</si>
  <si>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</si>
  <si>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 xml:space="preserve">  Другие вопросы в области средств массовой информации</t>
  </si>
  <si>
    <t>1204</t>
  </si>
  <si>
    <t xml:space="preserve">  Обслуживание государственного и муниципального долга</t>
  </si>
  <si>
    <t>1300</t>
  </si>
  <si>
    <t xml:space="preserve">  Обслуживание государственного внутреннего и муниципального долга</t>
  </si>
  <si>
    <t>1301</t>
  </si>
  <si>
    <t>-</t>
  </si>
  <si>
    <t xml:space="preserve">  Здравоохранение</t>
  </si>
  <si>
    <t xml:space="preserve">  Социальная политика</t>
  </si>
  <si>
    <t xml:space="preserve">  Межбюджетные трансферты общего характера бюджетам бюджетной системы Российской Федерации</t>
  </si>
  <si>
    <t xml:space="preserve">  Прочие межбюджетные трансферты общего характера</t>
  </si>
  <si>
    <t xml:space="preserve">План на 2020 год </t>
  </si>
  <si>
    <t>Сбор, удаление отходов и очистка сточных вод</t>
  </si>
  <si>
    <t>0602</t>
  </si>
  <si>
    <t xml:space="preserve">Исполнение расходов консолидированного бюджета Новосибирской области за 1 полугодие 2020 года </t>
  </si>
  <si>
    <t>Кассовое исполнение на 01.07.2020</t>
  </si>
  <si>
    <t>Кассовое исполнение на 01.07.2019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</si>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</sst>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.mm\.yyyy"/>
    <numFmt numFmtId="165" formatCode="0.0%"/>
    <numFmt numFmtId="166" formatCode="#,##0.0"/>
    <numFmt numFmtId="167" formatCode="#,##0.0;[Red]\-#,##0.0;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 wrapText="1"/>
    </xf>
    <xf numFmtId="0" fontId="5" fillId="0" borderId="1"/>
    <xf numFmtId="0" fontId="5" fillId="0" borderId="0"/>
    <xf numFmtId="0" fontId="6" fillId="0" borderId="0"/>
    <xf numFmtId="0" fontId="4" fillId="0" borderId="0">
      <alignment horizontal="left" wrapText="1"/>
    </xf>
    <xf numFmtId="0" fontId="7" fillId="0" borderId="0"/>
    <xf numFmtId="0" fontId="5" fillId="0" borderId="2"/>
    <xf numFmtId="0" fontId="8" fillId="0" borderId="3">
      <alignment horizontal="center"/>
    </xf>
    <xf numFmtId="0" fontId="6" fillId="0" borderId="4"/>
    <xf numFmtId="0" fontId="8" fillId="0" borderId="0">
      <alignment horizontal="left"/>
    </xf>
    <xf numFmtId="0" fontId="9" fillId="0" borderId="0">
      <alignment horizontal="center" vertical="top"/>
    </xf>
    <xf numFmtId="49" fontId="10" fillId="0" borderId="5">
      <alignment horizontal="right"/>
    </xf>
    <xf numFmtId="49" fontId="6" fillId="0" borderId="6">
      <alignment horizontal="center"/>
    </xf>
    <xf numFmtId="0" fontId="6" fillId="0" borderId="7"/>
    <xf numFmtId="49" fontId="6" fillId="0" borderId="0"/>
    <xf numFmtId="49" fontId="8" fillId="0" borderId="0">
      <alignment horizontal="right"/>
    </xf>
    <xf numFmtId="0" fontId="8" fillId="0" borderId="0"/>
    <xf numFmtId="0" fontId="8" fillId="0" borderId="0">
      <alignment horizontal="center"/>
    </xf>
    <xf numFmtId="0" fontId="8" fillId="0" borderId="5">
      <alignment horizontal="right"/>
    </xf>
    <xf numFmtId="164" fontId="8" fillId="0" borderId="8">
      <alignment horizontal="center"/>
    </xf>
    <xf numFmtId="49" fontId="8" fillId="0" borderId="0"/>
    <xf numFmtId="0" fontId="8" fillId="0" borderId="0">
      <alignment horizontal="right"/>
    </xf>
    <xf numFmtId="0" fontId="8" fillId="0" borderId="9">
      <alignment horizontal="center"/>
    </xf>
    <xf numFmtId="0" fontId="8" fillId="0" borderId="1">
      <alignment wrapText="1"/>
    </xf>
    <xf numFmtId="49" fontId="8" fillId="0" borderId="10">
      <alignment horizontal="center"/>
    </xf>
    <xf numFmtId="0" fontId="8" fillId="0" borderId="11">
      <alignment wrapText="1"/>
    </xf>
    <xf numFmtId="49" fontId="8" fillId="0" borderId="8">
      <alignment horizontal="center"/>
    </xf>
    <xf numFmtId="0" fontId="8" fillId="0" borderId="12">
      <alignment horizontal="left"/>
    </xf>
    <xf numFmtId="49" fontId="8" fillId="0" borderId="12"/>
    <xf numFmtId="0" fontId="8" fillId="0" borderId="8">
      <alignment horizontal="center"/>
    </xf>
    <xf numFmtId="49" fontId="8" fillId="0" borderId="13">
      <alignment horizontal="center"/>
    </xf>
    <xf numFmtId="0" fontId="11" fillId="0" borderId="0"/>
    <xf numFmtId="0" fontId="11" fillId="0" borderId="14"/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3">
      <alignment horizontal="center" vertical="center" wrapText="1"/>
    </xf>
    <xf numFmtId="0" fontId="8" fillId="0" borderId="16">
      <alignment horizontal="left" wrapText="1"/>
    </xf>
    <xf numFmtId="49" fontId="8" fillId="0" borderId="17">
      <alignment horizontal="center" wrapText="1"/>
    </xf>
    <xf numFmtId="49" fontId="8" fillId="0" borderId="18">
      <alignment horizontal="center"/>
    </xf>
    <xf numFmtId="4" fontId="8" fillId="0" borderId="15">
      <alignment horizontal="right"/>
    </xf>
    <xf numFmtId="4" fontId="8" fillId="0" borderId="19">
      <alignment horizontal="right"/>
    </xf>
    <xf numFmtId="0" fontId="8" fillId="0" borderId="20">
      <alignment horizontal="left" wrapText="1"/>
    </xf>
    <xf numFmtId="0" fontId="8" fillId="0" borderId="21">
      <alignment horizontal="left" wrapText="1" indent="1"/>
    </xf>
    <xf numFmtId="49" fontId="8" fillId="0" borderId="22">
      <alignment horizontal="center" wrapText="1"/>
    </xf>
    <xf numFmtId="49" fontId="8" fillId="0" borderId="23">
      <alignment horizontal="center"/>
    </xf>
    <xf numFmtId="49" fontId="8" fillId="0" borderId="24">
      <alignment horizontal="center"/>
    </xf>
    <xf numFmtId="0" fontId="8" fillId="0" borderId="25">
      <alignment horizontal="left" wrapText="1" indent="1"/>
    </xf>
    <xf numFmtId="0" fontId="8" fillId="0" borderId="19">
      <alignment horizontal="left" wrapText="1" indent="2"/>
    </xf>
    <xf numFmtId="49" fontId="8" fillId="0" borderId="26">
      <alignment horizontal="center"/>
    </xf>
    <xf numFmtId="49" fontId="8" fillId="0" borderId="15">
      <alignment horizontal="center"/>
    </xf>
    <xf numFmtId="0" fontId="8" fillId="0" borderId="8">
      <alignment horizontal="left" wrapText="1" indent="2"/>
    </xf>
    <xf numFmtId="0" fontId="8" fillId="0" borderId="14"/>
    <xf numFmtId="0" fontId="8" fillId="2" borderId="14"/>
    <xf numFmtId="0" fontId="8" fillId="2" borderId="27"/>
    <xf numFmtId="0" fontId="8" fillId="2" borderId="0"/>
    <xf numFmtId="0" fontId="8" fillId="0" borderId="0">
      <alignment horizontal="left" wrapText="1"/>
    </xf>
    <xf numFmtId="49" fontId="8" fillId="0" borderId="0">
      <alignment horizontal="center" wrapText="1"/>
    </xf>
    <xf numFmtId="49" fontId="8" fillId="0" borderId="0">
      <alignment horizontal="center"/>
    </xf>
    <xf numFmtId="49" fontId="8" fillId="0" borderId="0">
      <alignment horizontal="right"/>
    </xf>
    <xf numFmtId="0" fontId="8" fillId="0" borderId="1">
      <alignment horizontal="left"/>
    </xf>
    <xf numFmtId="49" fontId="8" fillId="0" borderId="1"/>
    <xf numFmtId="0" fontId="8" fillId="0" borderId="1"/>
    <xf numFmtId="0" fontId="6" fillId="0" borderId="1"/>
    <xf numFmtId="0" fontId="8" fillId="0" borderId="28">
      <alignment horizontal="left" wrapText="1"/>
    </xf>
    <xf numFmtId="49" fontId="8" fillId="0" borderId="18">
      <alignment horizontal="center" wrapText="1"/>
    </xf>
    <xf numFmtId="4" fontId="8" fillId="0" borderId="29">
      <alignment horizontal="right"/>
    </xf>
    <xf numFmtId="4" fontId="8" fillId="0" borderId="30">
      <alignment horizontal="right"/>
    </xf>
    <xf numFmtId="0" fontId="8" fillId="0" borderId="31">
      <alignment horizontal="left" wrapText="1"/>
    </xf>
    <xf numFmtId="49" fontId="8" fillId="0" borderId="26">
      <alignment horizontal="center" wrapText="1"/>
    </xf>
    <xf numFmtId="49" fontId="8" fillId="0" borderId="19">
      <alignment horizontal="center"/>
    </xf>
    <xf numFmtId="0" fontId="8" fillId="0" borderId="30">
      <alignment horizontal="left" wrapText="1" indent="2"/>
    </xf>
    <xf numFmtId="49" fontId="8" fillId="0" borderId="32">
      <alignment horizontal="center"/>
    </xf>
    <xf numFmtId="49" fontId="8" fillId="0" borderId="29">
      <alignment horizontal="center"/>
    </xf>
    <xf numFmtId="0" fontId="8" fillId="0" borderId="10">
      <alignment horizontal="left" wrapText="1" indent="2"/>
    </xf>
    <xf numFmtId="0" fontId="8" fillId="0" borderId="11"/>
    <xf numFmtId="0" fontId="8" fillId="0" borderId="33"/>
    <xf numFmtId="0" fontId="3" fillId="0" borderId="34">
      <alignment horizontal="left" wrapText="1"/>
    </xf>
    <xf numFmtId="0" fontId="8" fillId="0" borderId="35">
      <alignment horizontal="center" wrapText="1"/>
    </xf>
    <xf numFmtId="49" fontId="8" fillId="0" borderId="36">
      <alignment horizontal="center" wrapText="1"/>
    </xf>
    <xf numFmtId="4" fontId="8" fillId="0" borderId="18">
      <alignment horizontal="right"/>
    </xf>
    <xf numFmtId="4" fontId="8" fillId="0" borderId="37">
      <alignment horizontal="right"/>
    </xf>
    <xf numFmtId="0" fontId="3" fillId="0" borderId="8">
      <alignment horizontal="left" wrapText="1"/>
    </xf>
    <xf numFmtId="0" fontId="6" fillId="0" borderId="14"/>
    <xf numFmtId="0" fontId="6" fillId="0" borderId="12"/>
    <xf numFmtId="0" fontId="8" fillId="0" borderId="0">
      <alignment horizontal="center" wrapText="1"/>
    </xf>
    <xf numFmtId="0" fontId="3" fillId="0" borderId="0">
      <alignment horizontal="center"/>
    </xf>
    <xf numFmtId="0" fontId="3" fillId="0" borderId="1"/>
    <xf numFmtId="49" fontId="8" fillId="0" borderId="1">
      <alignment horizontal="left"/>
    </xf>
    <xf numFmtId="0" fontId="8" fillId="0" borderId="21">
      <alignment horizontal="left" wrapText="1"/>
    </xf>
    <xf numFmtId="0" fontId="8" fillId="0" borderId="25">
      <alignment horizontal="left" wrapText="1"/>
    </xf>
    <xf numFmtId="0" fontId="6" fillId="0" borderId="23"/>
    <xf numFmtId="0" fontId="6" fillId="0" borderId="24"/>
    <xf numFmtId="0" fontId="8" fillId="0" borderId="28">
      <alignment horizontal="left" wrapText="1" indent="1"/>
    </xf>
    <xf numFmtId="49" fontId="8" fillId="0" borderId="32">
      <alignment horizontal="center" wrapText="1"/>
    </xf>
    <xf numFmtId="0" fontId="8" fillId="0" borderId="31">
      <alignment horizontal="left" wrapText="1" indent="1"/>
    </xf>
    <xf numFmtId="0" fontId="8" fillId="0" borderId="21">
      <alignment horizontal="left" wrapText="1" indent="2"/>
    </xf>
    <xf numFmtId="0" fontId="8" fillId="0" borderId="25">
      <alignment horizontal="left" wrapText="1" indent="2"/>
    </xf>
    <xf numFmtId="0" fontId="8" fillId="0" borderId="38">
      <alignment horizontal="left" wrapText="1" indent="2"/>
    </xf>
    <xf numFmtId="49" fontId="8" fillId="0" borderId="32">
      <alignment horizontal="center" shrinkToFit="1"/>
    </xf>
    <xf numFmtId="49" fontId="8" fillId="0" borderId="29">
      <alignment horizontal="center" shrinkToFit="1"/>
    </xf>
    <xf numFmtId="0" fontId="8" fillId="0" borderId="31">
      <alignment horizontal="left" wrapText="1" indent="2"/>
    </xf>
    <xf numFmtId="0" fontId="3" fillId="0" borderId="39">
      <alignment horizontal="center" vertical="center" textRotation="90" wrapText="1"/>
    </xf>
    <xf numFmtId="0" fontId="8" fillId="0" borderId="15">
      <alignment horizontal="center" vertical="top" wrapText="1"/>
    </xf>
    <xf numFmtId="0" fontId="8" fillId="0" borderId="15">
      <alignment horizontal="center" vertical="top"/>
    </xf>
    <xf numFmtId="0" fontId="8" fillId="0" borderId="15">
      <alignment horizontal="center" vertical="top"/>
    </xf>
    <xf numFmtId="49" fontId="8" fillId="0" borderId="15">
      <alignment horizontal="center" vertical="top" wrapText="1"/>
    </xf>
    <xf numFmtId="0" fontId="8" fillId="0" borderId="15">
      <alignment horizontal="center" vertical="top" wrapText="1"/>
    </xf>
    <xf numFmtId="0" fontId="3" fillId="0" borderId="40"/>
    <xf numFmtId="49" fontId="3" fillId="0" borderId="17">
      <alignment horizontal="center"/>
    </xf>
    <xf numFmtId="0" fontId="11" fillId="0" borderId="7"/>
    <xf numFmtId="49" fontId="12" fillId="0" borderId="41">
      <alignment horizontal="left" vertical="center" wrapText="1"/>
    </xf>
    <xf numFmtId="49" fontId="3" fillId="0" borderId="26">
      <alignment horizontal="center" vertical="center" wrapText="1"/>
    </xf>
    <xf numFmtId="49" fontId="8" fillId="0" borderId="42">
      <alignment horizontal="left" vertical="center" wrapText="1" indent="2"/>
    </xf>
    <xf numFmtId="49" fontId="8" fillId="0" borderId="22">
      <alignment horizontal="center" vertical="center" wrapText="1"/>
    </xf>
    <xf numFmtId="0" fontId="8" fillId="0" borderId="23"/>
    <xf numFmtId="4" fontId="8" fillId="0" borderId="23">
      <alignment horizontal="right"/>
    </xf>
    <xf numFmtId="4" fontId="8" fillId="0" borderId="24">
      <alignment horizontal="right"/>
    </xf>
    <xf numFmtId="49" fontId="8" fillId="0" borderId="38">
      <alignment horizontal="left" vertical="center" wrapText="1" indent="3"/>
    </xf>
    <xf numFmtId="49" fontId="8" fillId="0" borderId="32">
      <alignment horizontal="center" vertical="center" wrapText="1"/>
    </xf>
    <xf numFmtId="49" fontId="8" fillId="0" borderId="41">
      <alignment horizontal="left" vertical="center" wrapText="1" indent="3"/>
    </xf>
    <xf numFmtId="49" fontId="8" fillId="0" borderId="26">
      <alignment horizontal="center" vertical="center" wrapText="1"/>
    </xf>
    <xf numFmtId="49" fontId="8" fillId="0" borderId="43">
      <alignment horizontal="left" vertical="center" wrapText="1" indent="3"/>
    </xf>
    <xf numFmtId="0" fontId="12" fillId="0" borderId="40">
      <alignment horizontal="left" vertical="center" wrapText="1"/>
    </xf>
    <xf numFmtId="49" fontId="8" fillId="0" borderId="44">
      <alignment horizontal="center" vertical="center" wrapText="1"/>
    </xf>
    <xf numFmtId="4" fontId="8" fillId="0" borderId="3">
      <alignment horizontal="right"/>
    </xf>
    <xf numFmtId="4" fontId="8" fillId="0" borderId="45">
      <alignment horizontal="right"/>
    </xf>
    <xf numFmtId="0" fontId="3" fillId="0" borderId="12">
      <alignment horizontal="center" vertical="center" textRotation="90" wrapText="1"/>
    </xf>
    <xf numFmtId="49" fontId="8" fillId="0" borderId="12">
      <alignment horizontal="left" vertical="center" wrapText="1" indent="3"/>
    </xf>
    <xf numFmtId="49" fontId="8" fillId="0" borderId="14">
      <alignment horizontal="center" vertical="center" wrapText="1"/>
    </xf>
    <xf numFmtId="4" fontId="8" fillId="0" borderId="14">
      <alignment horizontal="right"/>
    </xf>
    <xf numFmtId="0" fontId="8" fillId="0" borderId="0">
      <alignment vertical="center"/>
    </xf>
    <xf numFmtId="49" fontId="8" fillId="0" borderId="0">
      <alignment horizontal="left" vertical="center" wrapText="1" indent="3"/>
    </xf>
    <xf numFmtId="49" fontId="8" fillId="0" borderId="0">
      <alignment horizontal="center" vertical="center" wrapText="1"/>
    </xf>
    <xf numFmtId="4" fontId="8" fillId="0" borderId="0">
      <alignment horizontal="right" shrinkToFit="1"/>
    </xf>
    <xf numFmtId="0" fontId="3" fillId="0" borderId="1">
      <alignment horizontal="center" vertical="center" textRotation="90" wrapText="1"/>
    </xf>
    <xf numFmtId="49" fontId="8" fillId="0" borderId="1">
      <alignment horizontal="left" vertical="center" wrapText="1" indent="3"/>
    </xf>
    <xf numFmtId="49" fontId="8" fillId="0" borderId="1">
      <alignment horizontal="center" vertical="center" wrapText="1"/>
    </xf>
    <xf numFmtId="4" fontId="8" fillId="0" borderId="1">
      <alignment horizontal="right"/>
    </xf>
    <xf numFmtId="49" fontId="3" fillId="0" borderId="17">
      <alignment horizontal="center" vertical="center" wrapText="1"/>
    </xf>
    <xf numFmtId="0" fontId="8" fillId="0" borderId="24"/>
    <xf numFmtId="0" fontId="3" fillId="0" borderId="12">
      <alignment horizontal="center" vertical="center" textRotation="90"/>
    </xf>
    <xf numFmtId="0" fontId="3" fillId="0" borderId="1">
      <alignment horizontal="center" vertical="center" textRotation="90"/>
    </xf>
    <xf numFmtId="0" fontId="3" fillId="0" borderId="39">
      <alignment horizontal="center" vertical="center" textRotation="90"/>
    </xf>
    <xf numFmtId="49" fontId="12" fillId="0" borderId="40">
      <alignment horizontal="left" vertical="center" wrapText="1"/>
    </xf>
    <xf numFmtId="0" fontId="3" fillId="0" borderId="15">
      <alignment horizontal="center" vertical="center" textRotation="90"/>
    </xf>
    <xf numFmtId="0" fontId="3" fillId="0" borderId="17">
      <alignment horizontal="center" vertical="center"/>
    </xf>
    <xf numFmtId="0" fontId="8" fillId="0" borderId="41">
      <alignment horizontal="left" vertical="center" wrapText="1"/>
    </xf>
    <xf numFmtId="0" fontId="8" fillId="0" borderId="22">
      <alignment horizontal="center" vertical="center"/>
    </xf>
    <xf numFmtId="0" fontId="8" fillId="0" borderId="32">
      <alignment horizontal="center" vertical="center"/>
    </xf>
    <xf numFmtId="0" fontId="8" fillId="0" borderId="26">
      <alignment horizontal="center" vertical="center"/>
    </xf>
    <xf numFmtId="0" fontId="8" fillId="0" borderId="43">
      <alignment horizontal="left" vertical="center" wrapText="1"/>
    </xf>
    <xf numFmtId="0" fontId="3" fillId="0" borderId="26">
      <alignment horizontal="center" vertical="center"/>
    </xf>
    <xf numFmtId="0" fontId="8" fillId="0" borderId="44">
      <alignment horizontal="center" vertical="center"/>
    </xf>
    <xf numFmtId="49" fontId="3" fillId="0" borderId="17">
      <alignment horizontal="center" vertical="center"/>
    </xf>
    <xf numFmtId="49" fontId="8" fillId="0" borderId="41">
      <alignment horizontal="left" vertical="center" wrapText="1"/>
    </xf>
    <xf numFmtId="49" fontId="8" fillId="0" borderId="22">
      <alignment horizontal="center" vertical="center"/>
    </xf>
    <xf numFmtId="49" fontId="8" fillId="0" borderId="32">
      <alignment horizontal="center" vertical="center"/>
    </xf>
    <xf numFmtId="49" fontId="8" fillId="0" borderId="26">
      <alignment horizontal="center" vertical="center"/>
    </xf>
    <xf numFmtId="49" fontId="8" fillId="0" borderId="43">
      <alignment horizontal="left" vertical="center" wrapText="1"/>
    </xf>
    <xf numFmtId="49" fontId="8" fillId="0" borderId="44">
      <alignment horizontal="center" vertical="center"/>
    </xf>
    <xf numFmtId="49" fontId="8" fillId="0" borderId="1">
      <alignment horizontal="center"/>
    </xf>
    <xf numFmtId="0" fontId="8" fillId="0" borderId="1">
      <alignment horizontal="center"/>
    </xf>
    <xf numFmtId="49" fontId="8" fillId="0" borderId="0">
      <alignment horizontal="left"/>
    </xf>
    <xf numFmtId="0" fontId="8" fillId="0" borderId="12">
      <alignment horizontal="center"/>
    </xf>
    <xf numFmtId="49" fontId="8" fillId="0" borderId="12">
      <alignment horizontal="center"/>
    </xf>
    <xf numFmtId="0" fontId="8" fillId="0" borderId="0">
      <alignment horizontal="center"/>
    </xf>
    <xf numFmtId="49" fontId="8" fillId="0" borderId="1"/>
    <xf numFmtId="0" fontId="13" fillId="0" borderId="1">
      <alignment wrapText="1"/>
    </xf>
    <xf numFmtId="0" fontId="13" fillId="0" borderId="15">
      <alignment wrapText="1"/>
    </xf>
    <xf numFmtId="0" fontId="13" fillId="0" borderId="12">
      <alignment wrapText="1"/>
    </xf>
    <xf numFmtId="0" fontId="8" fillId="0" borderId="12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3" borderId="0"/>
    <xf numFmtId="0" fontId="6" fillId="3" borderId="1"/>
    <xf numFmtId="0" fontId="6" fillId="3" borderId="11"/>
    <xf numFmtId="0" fontId="6" fillId="3" borderId="12"/>
    <xf numFmtId="0" fontId="6" fillId="3" borderId="46"/>
    <xf numFmtId="0" fontId="6" fillId="3" borderId="47"/>
    <xf numFmtId="0" fontId="6" fillId="3" borderId="48"/>
    <xf numFmtId="0" fontId="6" fillId="3" borderId="49"/>
    <xf numFmtId="0" fontId="6" fillId="3" borderId="14"/>
    <xf numFmtId="0" fontId="6" fillId="3" borderId="27"/>
  </cellStyleXfs>
  <cellXfs count="40">
    <xf numFmtId="0" fontId="0" fillId="0" borderId="0" xfId="0"/>
    <xf numFmtId="0" fontId="1" fillId="0" borderId="0" xfId="1"/>
    <xf numFmtId="0" fontId="14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4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6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6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4" fillId="4" borderId="52" xfId="20" applyNumberFormat="1" applyFont="1" applyFill="1" applyBorder="1" applyAlignment="1" applyProtection="1">
      <alignment horizontal="left" vertical="top" wrapText="1"/>
      <protection locked="0"/>
    </xf>
    <xf numFmtId="49" fontId="14" fillId="4" borderId="52" xfId="2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/>
    <xf numFmtId="166" fontId="15" fillId="4" borderId="52" xfId="83" applyNumberFormat="1" applyFont="1" applyFill="1" applyBorder="1" applyAlignment="1" applyProtection="1">
      <alignment horizontal="right" vertical="center"/>
    </xf>
    <xf numFmtId="166" fontId="15" fillId="4" borderId="53" xfId="83" applyNumberFormat="1" applyFont="1" applyFill="1" applyBorder="1" applyAlignment="1" applyProtection="1">
      <alignment horizontal="right" vertical="center"/>
    </xf>
    <xf numFmtId="0" fontId="16" fillId="0" borderId="53" xfId="1" applyFont="1" applyBorder="1" applyAlignment="1">
      <alignment horizontal="center" vertical="center" wrapText="1"/>
    </xf>
    <xf numFmtId="0" fontId="16" fillId="4" borderId="56" xfId="69" applyNumberFormat="1" applyFont="1" applyFill="1" applyBorder="1" applyAlignment="1" applyProtection="1">
      <alignment horizontal="left" vertical="top" wrapText="1"/>
      <protection locked="0"/>
    </xf>
    <xf numFmtId="49" fontId="16" fillId="4" borderId="56" xfId="69" applyNumberFormat="1" applyFont="1" applyFill="1" applyBorder="1" applyAlignment="1" applyProtection="1">
      <alignment horizontal="center" vertical="center" wrapText="1"/>
      <protection locked="0"/>
    </xf>
    <xf numFmtId="0" fontId="16" fillId="0" borderId="54" xfId="1" applyFont="1" applyBorder="1" applyAlignment="1">
      <alignment wrapText="1"/>
    </xf>
    <xf numFmtId="0" fontId="14" fillId="0" borderId="53" xfId="1" applyFont="1" applyBorder="1" applyAlignment="1">
      <alignment wrapText="1"/>
    </xf>
    <xf numFmtId="166" fontId="17" fillId="0" borderId="53" xfId="83" applyNumberFormat="1" applyFont="1" applyBorder="1" applyAlignment="1" applyProtection="1">
      <alignment horizontal="right" vertical="center"/>
    </xf>
    <xf numFmtId="166" fontId="14" fillId="0" borderId="53" xfId="1" applyNumberFormat="1" applyFont="1" applyBorder="1" applyAlignment="1">
      <alignment vertical="center" wrapText="1"/>
    </xf>
    <xf numFmtId="166" fontId="17" fillId="0" borderId="54" xfId="83" applyNumberFormat="1" applyFont="1" applyBorder="1" applyAlignment="1" applyProtection="1">
      <alignment horizontal="right" vertical="center"/>
    </xf>
    <xf numFmtId="165" fontId="15" fillId="4" borderId="52" xfId="83" applyNumberFormat="1" applyFont="1" applyFill="1" applyBorder="1" applyAlignment="1" applyProtection="1">
      <alignment horizontal="right" vertical="center"/>
    </xf>
    <xf numFmtId="165" fontId="15" fillId="4" borderId="53" xfId="83" applyNumberFormat="1" applyFont="1" applyFill="1" applyBorder="1" applyAlignment="1" applyProtection="1">
      <alignment horizontal="right" vertical="center"/>
    </xf>
    <xf numFmtId="165" fontId="17" fillId="4" borderId="54" xfId="83" applyNumberFormat="1" applyFont="1" applyFill="1" applyBorder="1" applyAlignment="1" applyProtection="1">
      <alignment horizontal="right" vertical="center"/>
    </xf>
    <xf numFmtId="165" fontId="17" fillId="4" borderId="53" xfId="83" applyNumberFormat="1" applyFont="1" applyFill="1" applyBorder="1" applyAlignment="1" applyProtection="1">
      <alignment horizontal="right" vertical="center"/>
    </xf>
    <xf numFmtId="167" fontId="16" fillId="0" borderId="58" xfId="1" applyNumberFormat="1" applyFont="1" applyFill="1" applyBorder="1" applyAlignment="1" applyProtection="1">
      <alignment vertical="center"/>
      <protection hidden="1"/>
    </xf>
    <xf numFmtId="166" fontId="17" fillId="0" borderId="57" xfId="83" applyNumberFormat="1" applyFont="1" applyBorder="1" applyAlignment="1" applyProtection="1">
      <alignment horizontal="right" vertical="center"/>
    </xf>
    <xf numFmtId="167" fontId="16" fillId="0" borderId="54" xfId="1" applyNumberFormat="1" applyFont="1" applyFill="1" applyBorder="1" applyAlignment="1" applyProtection="1">
      <alignment vertical="center"/>
      <protection hidden="1"/>
    </xf>
    <xf numFmtId="167" fontId="14" fillId="0" borderId="53" xfId="1" applyNumberFormat="1" applyFont="1" applyBorder="1" applyAlignment="1">
      <alignment vertical="center" wrapText="1"/>
    </xf>
    <xf numFmtId="0" fontId="16" fillId="0" borderId="54" xfId="1" applyFont="1" applyBorder="1" applyAlignment="1">
      <alignment horizontal="center" vertical="center" wrapText="1"/>
    </xf>
    <xf numFmtId="0" fontId="18" fillId="4" borderId="0" xfId="0" applyFont="1" applyFill="1" applyProtection="1">
      <protection locked="0"/>
    </xf>
    <xf numFmtId="0" fontId="18" fillId="4" borderId="0" xfId="0" applyFont="1" applyFill="1" applyBorder="1" applyProtection="1">
      <protection locked="0"/>
    </xf>
    <xf numFmtId="0" fontId="19" fillId="4" borderId="50" xfId="183" applyNumberFormat="1" applyFont="1" applyFill="1" applyBorder="1" applyAlignment="1" applyProtection="1">
      <alignment horizontal="center" vertical="center" wrapText="1"/>
      <protection locked="0"/>
    </xf>
    <xf numFmtId="49" fontId="19" fillId="4" borderId="50" xfId="60" applyNumberFormat="1" applyFont="1" applyFill="1" applyBorder="1" applyAlignment="1" applyProtection="1">
      <alignment horizontal="center" vertical="center" wrapText="1"/>
      <protection locked="0"/>
    </xf>
    <xf numFmtId="49" fontId="19" fillId="4" borderId="51" xfId="60" applyNumberFormat="1" applyFont="1" applyFill="1" applyBorder="1" applyAlignment="1" applyProtection="1">
      <alignment horizontal="center" vertical="center" wrapText="1"/>
      <protection locked="0"/>
    </xf>
    <xf numFmtId="166" fontId="15" fillId="4" borderId="59" xfId="83" applyNumberFormat="1" applyFont="1" applyFill="1" applyBorder="1" applyAlignment="1" applyProtection="1">
      <alignment horizontal="right" vertical="center"/>
    </xf>
    <xf numFmtId="0" fontId="17" fillId="2" borderId="27" xfId="59" applyNumberFormat="1" applyFont="1" applyAlignment="1" applyProtection="1">
      <alignment horizontal="left" wrapText="1" indent="1"/>
    </xf>
    <xf numFmtId="4" fontId="15" fillId="0" borderId="26" xfId="74" applyNumberFormat="1" applyFont="1" applyAlignment="1" applyProtection="1">
      <alignment horizontal="right" shrinkToFit="1"/>
    </xf>
    <xf numFmtId="4" fontId="17" fillId="0" borderId="26" xfId="74" applyNumberFormat="1" applyFont="1" applyAlignment="1" applyProtection="1">
      <alignment horizontal="right" shrinkToFit="1"/>
    </xf>
    <xf numFmtId="0" fontId="18" fillId="4" borderId="0" xfId="0" applyFont="1" applyFill="1" applyAlignment="1" applyProtection="1">
      <alignment horizontal="right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18" fillId="4" borderId="55" xfId="0" applyFont="1" applyFill="1" applyBorder="1" applyAlignment="1" applyProtection="1">
      <alignment horizontal="right"/>
      <protection locked="0"/>
    </xf>
  </cellXfs>
  <cellStyles count="192">
    <cellStyle name="br" xfId="179"/>
    <cellStyle name="col" xfId="178"/>
    <cellStyle name="style0" xfId="180"/>
    <cellStyle name="td" xfId="181"/>
    <cellStyle name="tr" xfId="177"/>
    <cellStyle name="xl100" xfId="63"/>
    <cellStyle name="xl101" xfId="70"/>
    <cellStyle name="xl102" xfId="84"/>
    <cellStyle name="xl103" xfId="78"/>
    <cellStyle name="xl104" xfId="66"/>
    <cellStyle name="xl105" xfId="71"/>
    <cellStyle name="xl106" xfId="85"/>
    <cellStyle name="xl107" xfId="64"/>
    <cellStyle name="xl108" xfId="72"/>
    <cellStyle name="xl109" xfId="75"/>
    <cellStyle name="xl110" xfId="86"/>
    <cellStyle name="xl111" xfId="73"/>
    <cellStyle name="xl112" xfId="87"/>
    <cellStyle name="xl113" xfId="79"/>
    <cellStyle name="xl114" xfId="89"/>
    <cellStyle name="xl115" xfId="67"/>
    <cellStyle name="xl116" xfId="68"/>
    <cellStyle name="xl117" xfId="91"/>
    <cellStyle name="xl118" xfId="92"/>
    <cellStyle name="xl119" xfId="94"/>
    <cellStyle name="xl120" xfId="98"/>
    <cellStyle name="xl121" xfId="101"/>
    <cellStyle name="xl122" xfId="191"/>
    <cellStyle name="xl123" xfId="103"/>
    <cellStyle name="xl124" xfId="90"/>
    <cellStyle name="xl125" xfId="93"/>
    <cellStyle name="xl126" xfId="99"/>
    <cellStyle name="xl127" xfId="104"/>
    <cellStyle name="xl128" xfId="105"/>
    <cellStyle name="xl129" xfId="95"/>
    <cellStyle name="xl130" xfId="100"/>
    <cellStyle name="xl131" xfId="102"/>
    <cellStyle name="xl132" xfId="106"/>
    <cellStyle name="xl133" xfId="96"/>
    <cellStyle name="xl134" xfId="97"/>
    <cellStyle name="xl135" xfId="107"/>
    <cellStyle name="xl136" xfId="132"/>
    <cellStyle name="xl137" xfId="136"/>
    <cellStyle name="xl138" xfId="140"/>
    <cellStyle name="xl139" xfId="146"/>
    <cellStyle name="xl140" xfId="147"/>
    <cellStyle name="xl141" xfId="148"/>
    <cellStyle name="xl142" xfId="150"/>
    <cellStyle name="xl143" xfId="173"/>
    <cellStyle name="xl144" xfId="174"/>
    <cellStyle name="xl145" xfId="175"/>
    <cellStyle name="xl146" xfId="108"/>
    <cellStyle name="xl147" xfId="113"/>
    <cellStyle name="xl148" xfId="116"/>
    <cellStyle name="xl149" xfId="118"/>
    <cellStyle name="xl150" xfId="123"/>
    <cellStyle name="xl151" xfId="125"/>
    <cellStyle name="xl152" xfId="127"/>
    <cellStyle name="xl153" xfId="128"/>
    <cellStyle name="xl154" xfId="133"/>
    <cellStyle name="xl155" xfId="137"/>
    <cellStyle name="xl156" xfId="141"/>
    <cellStyle name="xl157" xfId="149"/>
    <cellStyle name="xl158" xfId="152"/>
    <cellStyle name="xl159" xfId="156"/>
    <cellStyle name="xl160" xfId="160"/>
    <cellStyle name="xl161" xfId="164"/>
    <cellStyle name="xl162" xfId="114"/>
    <cellStyle name="xl163" xfId="117"/>
    <cellStyle name="xl164" xfId="119"/>
    <cellStyle name="xl165" xfId="124"/>
    <cellStyle name="xl166" xfId="126"/>
    <cellStyle name="xl167" xfId="129"/>
    <cellStyle name="xl168" xfId="134"/>
    <cellStyle name="xl169" xfId="138"/>
    <cellStyle name="xl170" xfId="142"/>
    <cellStyle name="xl171" xfId="144"/>
    <cellStyle name="xl172" xfId="151"/>
    <cellStyle name="xl173" xfId="153"/>
    <cellStyle name="xl174" xfId="154"/>
    <cellStyle name="xl175" xfId="155"/>
    <cellStyle name="xl176" xfId="157"/>
    <cellStyle name="xl177" xfId="158"/>
    <cellStyle name="xl178" xfId="159"/>
    <cellStyle name="xl179" xfId="161"/>
    <cellStyle name="xl180" xfId="162"/>
    <cellStyle name="xl181" xfId="163"/>
    <cellStyle name="xl182" xfId="165"/>
    <cellStyle name="xl183" xfId="166"/>
    <cellStyle name="xl184" xfId="169"/>
    <cellStyle name="xl185" xfId="171"/>
    <cellStyle name="xl186" xfId="172"/>
    <cellStyle name="xl187" xfId="109"/>
    <cellStyle name="xl188" xfId="111"/>
    <cellStyle name="xl189" xfId="120"/>
    <cellStyle name="xl190" xfId="130"/>
    <cellStyle name="xl191" xfId="135"/>
    <cellStyle name="xl192" xfId="139"/>
    <cellStyle name="xl193" xfId="143"/>
    <cellStyle name="xl194" xfId="176"/>
    <cellStyle name="xl195" xfId="112"/>
    <cellStyle name="xl196" xfId="167"/>
    <cellStyle name="xl197" xfId="170"/>
    <cellStyle name="xl198" xfId="168"/>
    <cellStyle name="xl199" xfId="121"/>
    <cellStyle name="xl200" xfId="110"/>
    <cellStyle name="xl201" xfId="122"/>
    <cellStyle name="xl202" xfId="131"/>
    <cellStyle name="xl203" xfId="145"/>
    <cellStyle name="xl204" xfId="115"/>
    <cellStyle name="xl21" xfId="182"/>
    <cellStyle name="xl22" xfId="3"/>
    <cellStyle name="xl23" xfId="10"/>
    <cellStyle name="xl24" xfId="14"/>
    <cellStyle name="xl25" xfId="21"/>
    <cellStyle name="xl26" xfId="36"/>
    <cellStyle name="xl27" xfId="8"/>
    <cellStyle name="xl28" xfId="183"/>
    <cellStyle name="xl29" xfId="38"/>
    <cellStyle name="xl30" xfId="40"/>
    <cellStyle name="xl31" xfId="184"/>
    <cellStyle name="xl32" xfId="42"/>
    <cellStyle name="xl33" xfId="48"/>
    <cellStyle name="xl34" xfId="53"/>
    <cellStyle name="xl35" xfId="185"/>
    <cellStyle name="xl36" xfId="4"/>
    <cellStyle name="xl37" xfId="15"/>
    <cellStyle name="xl38" xfId="28"/>
    <cellStyle name="xl39" xfId="30"/>
    <cellStyle name="xl40" xfId="32"/>
    <cellStyle name="xl41" xfId="186"/>
    <cellStyle name="xl42" xfId="43"/>
    <cellStyle name="xl43" xfId="49"/>
    <cellStyle name="xl44" xfId="54"/>
    <cellStyle name="xl45" xfId="187"/>
    <cellStyle name="xl46" xfId="57"/>
    <cellStyle name="xl47" xfId="22"/>
    <cellStyle name="xl48" xfId="33"/>
    <cellStyle name="xl49" xfId="25"/>
    <cellStyle name="xl50" xfId="44"/>
    <cellStyle name="xl51" xfId="50"/>
    <cellStyle name="xl52" xfId="55"/>
    <cellStyle name="xl53" xfId="39"/>
    <cellStyle name="xl54" xfId="41"/>
    <cellStyle name="xl55" xfId="188"/>
    <cellStyle name="xl56" xfId="45"/>
    <cellStyle name="xl57" xfId="58"/>
    <cellStyle name="xl58" xfId="60"/>
    <cellStyle name="xl59" xfId="5"/>
    <cellStyle name="xl60" xfId="11"/>
    <cellStyle name="xl61" xfId="16"/>
    <cellStyle name="xl62" xfId="23"/>
    <cellStyle name="xl63" xfId="6"/>
    <cellStyle name="xl64" xfId="12"/>
    <cellStyle name="xl65" xfId="17"/>
    <cellStyle name="xl66" xfId="24"/>
    <cellStyle name="xl67" xfId="27"/>
    <cellStyle name="xl68" xfId="29"/>
    <cellStyle name="xl69" xfId="31"/>
    <cellStyle name="xl70" xfId="34"/>
    <cellStyle name="xl71" xfId="35"/>
    <cellStyle name="xl72" xfId="37"/>
    <cellStyle name="xl73" xfId="7"/>
    <cellStyle name="xl74" xfId="13"/>
    <cellStyle name="xl75" xfId="18"/>
    <cellStyle name="xl76" xfId="46"/>
    <cellStyle name="xl77" xfId="51"/>
    <cellStyle name="xl78" xfId="47"/>
    <cellStyle name="xl79" xfId="52"/>
    <cellStyle name="xl80" xfId="56"/>
    <cellStyle name="xl81" xfId="189"/>
    <cellStyle name="xl82" xfId="59"/>
    <cellStyle name="xl83" xfId="9"/>
    <cellStyle name="xl84" xfId="19"/>
    <cellStyle name="xl85" xfId="26"/>
    <cellStyle name="xl86" xfId="20"/>
    <cellStyle name="xl87" xfId="61"/>
    <cellStyle name="xl88" xfId="65"/>
    <cellStyle name="xl89" xfId="69"/>
    <cellStyle name="xl90" xfId="80"/>
    <cellStyle name="xl91" xfId="82"/>
    <cellStyle name="xl92" xfId="76"/>
    <cellStyle name="xl93" xfId="62"/>
    <cellStyle name="xl94" xfId="74"/>
    <cellStyle name="xl95" xfId="81"/>
    <cellStyle name="xl96" xfId="83"/>
    <cellStyle name="xl97" xfId="190"/>
    <cellStyle name="xl98" xfId="77"/>
    <cellStyle name="xl99" xfId="8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3"/>
  <sheetViews>
    <sheetView showGridLines="0" tabSelected="1" zoomScaleNormal="100" zoomScaleSheetLayoutView="85" workbookViewId="0">
      <selection activeCell="E72" sqref="E72"/>
    </sheetView>
  </sheetViews>
  <sheetFormatPr defaultRowHeight="12.75" x14ac:dyDescent="0.2"/>
  <cols>
    <col min="1" max="1" width="49.42578125" style="8" customWidth="1"/>
    <col min="2" max="2" width="15.7109375" style="8" bestFit="1" customWidth="1"/>
    <col min="3" max="3" width="15.85546875" style="8" bestFit="1" customWidth="1"/>
    <col min="4" max="4" width="14.85546875" style="8" bestFit="1" customWidth="1"/>
    <col min="5" max="5" width="13.42578125" style="8" customWidth="1"/>
    <col min="6" max="6" width="14.85546875" style="8" customWidth="1"/>
    <col min="7" max="7" width="14.7109375" style="8" bestFit="1" customWidth="1"/>
    <col min="8" max="198" width="9.140625" style="1" customWidth="1"/>
    <col min="199" max="16384" width="9.140625" style="1"/>
  </cols>
  <sheetData>
    <row r="1" spans="1:7" x14ac:dyDescent="0.2">
      <c r="A1" s="28"/>
      <c r="B1" s="28"/>
      <c r="C1" s="28"/>
      <c r="D1" s="28"/>
      <c r="E1" s="28"/>
      <c r="F1" s="37" t="s">
        <v>164</v>
      </c>
      <c r="G1" s="37"/>
    </row>
    <row r="2" spans="1:7" ht="15.75" x14ac:dyDescent="0.2">
      <c r="A2" s="38" t="s">
        <v>161</v>
      </c>
      <c r="B2" s="38"/>
      <c r="C2" s="38"/>
      <c r="D2" s="38"/>
      <c r="E2" s="38"/>
      <c r="F2" s="38"/>
      <c r="G2" s="38"/>
    </row>
    <row r="3" spans="1:7" x14ac:dyDescent="0.2">
      <c r="A3" s="28"/>
      <c r="B3" s="28"/>
      <c r="C3" s="29"/>
      <c r="D3" s="28"/>
      <c r="E3" s="28"/>
      <c r="F3" s="28"/>
      <c r="G3" s="28"/>
    </row>
    <row r="4" spans="1:7" ht="13.5" thickBot="1" x14ac:dyDescent="0.25">
      <c r="A4" s="28"/>
      <c r="B4" s="28"/>
      <c r="C4" s="28"/>
      <c r="D4" s="28"/>
      <c r="E4" s="28"/>
      <c r="F4" s="39" t="s">
        <v>1</v>
      </c>
      <c r="G4" s="39"/>
    </row>
    <row r="5" spans="1:7" ht="43.5" thickBot="1" x14ac:dyDescent="0.25">
      <c r="A5" s="30" t="s">
        <v>0</v>
      </c>
      <c r="B5" s="30" t="s">
        <v>2</v>
      </c>
      <c r="C5" s="31" t="s">
        <v>158</v>
      </c>
      <c r="D5" s="31" t="s">
        <v>162</v>
      </c>
      <c r="E5" s="32" t="s">
        <v>3</v>
      </c>
      <c r="F5" s="31" t="s">
        <v>163</v>
      </c>
      <c r="G5" s="32" t="s">
        <v>4</v>
      </c>
    </row>
    <row r="6" spans="1:7" x14ac:dyDescent="0.2">
      <c r="A6" s="6" t="s">
        <v>5</v>
      </c>
      <c r="B6" s="7" t="s">
        <v>6</v>
      </c>
      <c r="C6" s="9">
        <v>234680.70479558999</v>
      </c>
      <c r="D6" s="9">
        <v>94535.124269940003</v>
      </c>
      <c r="E6" s="19">
        <f>D6/C6</f>
        <v>0.40282444333155276</v>
      </c>
      <c r="F6" s="9">
        <v>83813.186755929986</v>
      </c>
      <c r="G6" s="19">
        <f>D6/F6</f>
        <v>1.1279266178630467</v>
      </c>
    </row>
    <row r="7" spans="1:7" ht="12.75" customHeight="1" x14ac:dyDescent="0.2">
      <c r="A7" s="2" t="s">
        <v>7</v>
      </c>
      <c r="B7" s="3" t="s">
        <v>8</v>
      </c>
      <c r="C7" s="10">
        <v>15545.40282356</v>
      </c>
      <c r="D7" s="10">
        <v>5630.0323099899997</v>
      </c>
      <c r="E7" s="20">
        <f t="shared" ref="E7:E69" si="0">D7/C7</f>
        <v>0.36216702609065521</v>
      </c>
      <c r="F7" s="10">
        <v>4981.8241892899996</v>
      </c>
      <c r="G7" s="20">
        <f t="shared" ref="G7:G69" si="1">D7/F7</f>
        <v>1.1301146118511223</v>
      </c>
    </row>
    <row r="8" spans="1:7" ht="24.75" customHeight="1" x14ac:dyDescent="0.2">
      <c r="A8" s="4" t="s">
        <v>9</v>
      </c>
      <c r="B8" s="5" t="s">
        <v>10</v>
      </c>
      <c r="C8" s="16">
        <v>742.63885400000004</v>
      </c>
      <c r="D8" s="16">
        <v>352.52146368000001</v>
      </c>
      <c r="E8" s="22">
        <f t="shared" si="0"/>
        <v>0.47468761132177445</v>
      </c>
      <c r="F8" s="23">
        <v>331.61717349999998</v>
      </c>
      <c r="G8" s="22">
        <f t="shared" si="1"/>
        <v>1.0630374173911714</v>
      </c>
    </row>
    <row r="9" spans="1:7" ht="38.25" x14ac:dyDescent="0.2">
      <c r="A9" s="4" t="s">
        <v>11</v>
      </c>
      <c r="B9" s="5" t="s">
        <v>12</v>
      </c>
      <c r="C9" s="16">
        <v>794.41146908000007</v>
      </c>
      <c r="D9" s="16">
        <v>335.76534753999999</v>
      </c>
      <c r="E9" s="22">
        <f t="shared" si="0"/>
        <v>0.42265923971219405</v>
      </c>
      <c r="F9" s="23">
        <v>320.97575389999997</v>
      </c>
      <c r="G9" s="22">
        <f t="shared" si="1"/>
        <v>1.0460769807697303</v>
      </c>
    </row>
    <row r="10" spans="1:7" ht="39" customHeight="1" x14ac:dyDescent="0.2">
      <c r="A10" s="4" t="s">
        <v>13</v>
      </c>
      <c r="B10" s="5" t="s">
        <v>14</v>
      </c>
      <c r="C10" s="16">
        <v>5088.0280242899998</v>
      </c>
      <c r="D10" s="16">
        <v>2244.0144790500003</v>
      </c>
      <c r="E10" s="22">
        <f t="shared" si="0"/>
        <v>0.44103815237203564</v>
      </c>
      <c r="F10" s="23">
        <v>2207.7148199099997</v>
      </c>
      <c r="G10" s="22">
        <f t="shared" si="1"/>
        <v>1.0164421866504842</v>
      </c>
    </row>
    <row r="11" spans="1:7" x14ac:dyDescent="0.2">
      <c r="A11" s="4" t="s">
        <v>15</v>
      </c>
      <c r="B11" s="5" t="s">
        <v>16</v>
      </c>
      <c r="C11" s="16">
        <v>484.79289999999997</v>
      </c>
      <c r="D11" s="16">
        <v>198.63711355000001</v>
      </c>
      <c r="E11" s="22">
        <f t="shared" si="0"/>
        <v>0.4097360203707604</v>
      </c>
      <c r="F11" s="23">
        <v>192.80149356000001</v>
      </c>
      <c r="G11" s="22">
        <f t="shared" si="1"/>
        <v>1.0302675040646609</v>
      </c>
    </row>
    <row r="12" spans="1:7" ht="38.25" x14ac:dyDescent="0.2">
      <c r="A12" s="4" t="s">
        <v>17</v>
      </c>
      <c r="B12" s="5" t="s">
        <v>18</v>
      </c>
      <c r="C12" s="16">
        <v>1144.7826513599998</v>
      </c>
      <c r="D12" s="16">
        <v>477.66412848000004</v>
      </c>
      <c r="E12" s="22">
        <f t="shared" si="0"/>
        <v>0.41725311605005183</v>
      </c>
      <c r="F12" s="23">
        <v>451.85332339999997</v>
      </c>
      <c r="G12" s="22">
        <f t="shared" si="1"/>
        <v>1.0571220875079217</v>
      </c>
    </row>
    <row r="13" spans="1:7" x14ac:dyDescent="0.2">
      <c r="A13" s="4" t="s">
        <v>19</v>
      </c>
      <c r="B13" s="5" t="s">
        <v>20</v>
      </c>
      <c r="C13" s="16">
        <v>650.56992620000005</v>
      </c>
      <c r="D13" s="16">
        <v>260.47895869999996</v>
      </c>
      <c r="E13" s="22">
        <f t="shared" si="0"/>
        <v>0.40038579745219083</v>
      </c>
      <c r="F13" s="23">
        <v>55.344276439999994</v>
      </c>
      <c r="G13" s="22">
        <f t="shared" si="1"/>
        <v>4.7065202665065318</v>
      </c>
    </row>
    <row r="14" spans="1:7" x14ac:dyDescent="0.2">
      <c r="A14" s="4" t="s">
        <v>21</v>
      </c>
      <c r="B14" s="5" t="s">
        <v>22</v>
      </c>
      <c r="C14" s="16">
        <v>65</v>
      </c>
      <c r="D14" s="16">
        <v>0</v>
      </c>
      <c r="E14" s="22">
        <f t="shared" si="0"/>
        <v>0</v>
      </c>
      <c r="F14" s="23">
        <v>40.231250000000003</v>
      </c>
      <c r="G14" s="22">
        <f t="shared" si="1"/>
        <v>0</v>
      </c>
    </row>
    <row r="15" spans="1:7" x14ac:dyDescent="0.2">
      <c r="A15" s="4" t="s">
        <v>23</v>
      </c>
      <c r="B15" s="5" t="s">
        <v>24</v>
      </c>
      <c r="C15" s="16">
        <v>1592.4642582199999</v>
      </c>
      <c r="D15" s="16">
        <v>0</v>
      </c>
      <c r="E15" s="22">
        <f t="shared" si="0"/>
        <v>0</v>
      </c>
      <c r="F15" s="23">
        <v>0</v>
      </c>
      <c r="G15" s="22" t="s">
        <v>153</v>
      </c>
    </row>
    <row r="16" spans="1:7" x14ac:dyDescent="0.2">
      <c r="A16" s="4" t="s">
        <v>25</v>
      </c>
      <c r="B16" s="5" t="s">
        <v>26</v>
      </c>
      <c r="C16" s="16">
        <v>4982.7147404099996</v>
      </c>
      <c r="D16" s="16">
        <v>1760.95081899</v>
      </c>
      <c r="E16" s="22">
        <f t="shared" si="0"/>
        <v>0.35341192717869724</v>
      </c>
      <c r="F16" s="23">
        <v>1381.2860985799998</v>
      </c>
      <c r="G16" s="22">
        <f t="shared" si="1"/>
        <v>1.2748632023447612</v>
      </c>
    </row>
    <row r="17" spans="1:7" x14ac:dyDescent="0.2">
      <c r="A17" s="2" t="s">
        <v>27</v>
      </c>
      <c r="B17" s="3" t="s">
        <v>28</v>
      </c>
      <c r="C17" s="10">
        <v>64.975700000000003</v>
      </c>
      <c r="D17" s="10">
        <v>29.11418256</v>
      </c>
      <c r="E17" s="20">
        <f t="shared" si="0"/>
        <v>0.44807801316492163</v>
      </c>
      <c r="F17" s="10">
        <v>27.106740449999997</v>
      </c>
      <c r="G17" s="20">
        <f t="shared" si="1"/>
        <v>1.0740569347946076</v>
      </c>
    </row>
    <row r="18" spans="1:7" x14ac:dyDescent="0.2">
      <c r="A18" s="4" t="s">
        <v>29</v>
      </c>
      <c r="B18" s="5" t="s">
        <v>30</v>
      </c>
      <c r="C18" s="16">
        <v>64.519900000000007</v>
      </c>
      <c r="D18" s="16">
        <v>29.09966176</v>
      </c>
      <c r="E18" s="22">
        <f t="shared" si="0"/>
        <v>0.45101839525479731</v>
      </c>
      <c r="F18" s="23">
        <v>27.066385429999997</v>
      </c>
      <c r="G18" s="22">
        <f t="shared" si="1"/>
        <v>1.075121827229518</v>
      </c>
    </row>
    <row r="19" spans="1:7" x14ac:dyDescent="0.2">
      <c r="A19" s="4" t="s">
        <v>31</v>
      </c>
      <c r="B19" s="5" t="s">
        <v>32</v>
      </c>
      <c r="C19" s="16">
        <v>0.45579999999999998</v>
      </c>
      <c r="D19" s="16">
        <v>1.4520799999999999E-2</v>
      </c>
      <c r="E19" s="22">
        <f t="shared" si="0"/>
        <v>3.1857832382623956E-2</v>
      </c>
      <c r="F19" s="23">
        <v>4.0355019999999998E-2</v>
      </c>
      <c r="G19" s="22" t="s">
        <v>153</v>
      </c>
    </row>
    <row r="20" spans="1:7" ht="25.5" x14ac:dyDescent="0.2">
      <c r="A20" s="2" t="s">
        <v>33</v>
      </c>
      <c r="B20" s="3" t="s">
        <v>34</v>
      </c>
      <c r="C20" s="10">
        <v>1481.6918894600001</v>
      </c>
      <c r="D20" s="10">
        <v>702.81657723000001</v>
      </c>
      <c r="E20" s="20">
        <f t="shared" si="0"/>
        <v>0.47433382218629827</v>
      </c>
      <c r="F20" s="10">
        <v>592.92896176999989</v>
      </c>
      <c r="G20" s="20">
        <f t="shared" si="1"/>
        <v>1.1853301534335003</v>
      </c>
    </row>
    <row r="21" spans="1:7" ht="38.25" x14ac:dyDescent="0.2">
      <c r="A21" s="4" t="s">
        <v>35</v>
      </c>
      <c r="B21" s="5" t="s">
        <v>36</v>
      </c>
      <c r="C21" s="16">
        <v>859.16411775999995</v>
      </c>
      <c r="D21" s="16">
        <v>396.53281233999996</v>
      </c>
      <c r="E21" s="22">
        <f t="shared" si="0"/>
        <v>0.46153325557151348</v>
      </c>
      <c r="F21" s="23">
        <v>332.72150591000002</v>
      </c>
      <c r="G21" s="22">
        <f t="shared" si="1"/>
        <v>1.191785938980634</v>
      </c>
    </row>
    <row r="22" spans="1:7" x14ac:dyDescent="0.2">
      <c r="A22" s="4" t="s">
        <v>37</v>
      </c>
      <c r="B22" s="5" t="s">
        <v>38</v>
      </c>
      <c r="C22" s="16">
        <v>617.44707570000003</v>
      </c>
      <c r="D22" s="16">
        <v>305.02110289999996</v>
      </c>
      <c r="E22" s="22">
        <f t="shared" si="0"/>
        <v>0.49400363999488928</v>
      </c>
      <c r="F22" s="23">
        <v>258.70101918</v>
      </c>
      <c r="G22" s="22">
        <f t="shared" si="1"/>
        <v>1.1790487098459059</v>
      </c>
    </row>
    <row r="23" spans="1:7" x14ac:dyDescent="0.2">
      <c r="A23" s="4" t="s">
        <v>39</v>
      </c>
      <c r="B23" s="5" t="s">
        <v>40</v>
      </c>
      <c r="C23" s="16">
        <v>3.3782000000000001</v>
      </c>
      <c r="D23" s="16">
        <v>1.2521719899999999</v>
      </c>
      <c r="E23" s="22">
        <f t="shared" si="0"/>
        <v>0.37066248001894497</v>
      </c>
      <c r="F23" s="23">
        <v>1.3833266799999999</v>
      </c>
      <c r="G23" s="22">
        <f t="shared" si="1"/>
        <v>0.90518892471588852</v>
      </c>
    </row>
    <row r="24" spans="1:7" ht="25.5" x14ac:dyDescent="0.2">
      <c r="A24" s="4" t="s">
        <v>41</v>
      </c>
      <c r="B24" s="5" t="s">
        <v>42</v>
      </c>
      <c r="C24" s="16">
        <v>1.702496</v>
      </c>
      <c r="D24" s="16">
        <v>1.0489999999999999E-2</v>
      </c>
      <c r="E24" s="22">
        <f t="shared" si="0"/>
        <v>6.1615416423885863E-3</v>
      </c>
      <c r="F24" s="23">
        <v>0.12311</v>
      </c>
      <c r="G24" s="22" t="s">
        <v>153</v>
      </c>
    </row>
    <row r="25" spans="1:7" ht="12.75" customHeight="1" x14ac:dyDescent="0.2">
      <c r="A25" s="2" t="s">
        <v>43</v>
      </c>
      <c r="B25" s="3" t="s">
        <v>44</v>
      </c>
      <c r="C25" s="10">
        <v>36318.693361029997</v>
      </c>
      <c r="D25" s="10">
        <v>12231.56932176</v>
      </c>
      <c r="E25" s="20">
        <f t="shared" si="0"/>
        <v>0.33678439915695008</v>
      </c>
      <c r="F25" s="10">
        <v>11286.985548250001</v>
      </c>
      <c r="G25" s="20">
        <f t="shared" si="1"/>
        <v>1.0836878694911107</v>
      </c>
    </row>
    <row r="26" spans="1:7" x14ac:dyDescent="0.2">
      <c r="A26" s="4" t="s">
        <v>45</v>
      </c>
      <c r="B26" s="5" t="s">
        <v>46</v>
      </c>
      <c r="C26" s="16">
        <v>988.52508913999998</v>
      </c>
      <c r="D26" s="16">
        <v>465.11298957999998</v>
      </c>
      <c r="E26" s="22">
        <f t="shared" si="0"/>
        <v>0.47051207368407855</v>
      </c>
      <c r="F26" s="23">
        <v>382.06667522000004</v>
      </c>
      <c r="G26" s="22">
        <f t="shared" si="1"/>
        <v>1.2173607900039451</v>
      </c>
    </row>
    <row r="27" spans="1:7" x14ac:dyDescent="0.2">
      <c r="A27" s="4" t="s">
        <v>47</v>
      </c>
      <c r="B27" s="5" t="s">
        <v>48</v>
      </c>
      <c r="C27" s="16">
        <v>3559.30584056</v>
      </c>
      <c r="D27" s="16">
        <v>1864.6776401500001</v>
      </c>
      <c r="E27" s="22">
        <f t="shared" si="0"/>
        <v>0.52388800616713027</v>
      </c>
      <c r="F27" s="23">
        <v>2054.5387672500001</v>
      </c>
      <c r="G27" s="22">
        <f t="shared" si="1"/>
        <v>0.90758941611302424</v>
      </c>
    </row>
    <row r="28" spans="1:7" x14ac:dyDescent="0.2">
      <c r="A28" s="4" t="s">
        <v>49</v>
      </c>
      <c r="B28" s="5" t="s">
        <v>50</v>
      </c>
      <c r="C28" s="16">
        <v>219.13039871999999</v>
      </c>
      <c r="D28" s="16">
        <v>15.66066597</v>
      </c>
      <c r="E28" s="22">
        <f t="shared" si="0"/>
        <v>7.1467336624576924E-2</v>
      </c>
      <c r="F28" s="23">
        <v>8.8666268299999995</v>
      </c>
      <c r="G28" s="22">
        <f t="shared" si="1"/>
        <v>1.7662484584343334</v>
      </c>
    </row>
    <row r="29" spans="1:7" x14ac:dyDescent="0.2">
      <c r="A29" s="4" t="s">
        <v>51</v>
      </c>
      <c r="B29" s="5" t="s">
        <v>52</v>
      </c>
      <c r="C29" s="16">
        <v>379.98633460000002</v>
      </c>
      <c r="D29" s="16">
        <v>175.29738741</v>
      </c>
      <c r="E29" s="22">
        <f t="shared" si="0"/>
        <v>0.46132550423038288</v>
      </c>
      <c r="F29" s="23">
        <v>211.67255246000002</v>
      </c>
      <c r="G29" s="22">
        <f t="shared" si="1"/>
        <v>0.8281536050505468</v>
      </c>
    </row>
    <row r="30" spans="1:7" x14ac:dyDescent="0.2">
      <c r="A30" s="4" t="s">
        <v>53</v>
      </c>
      <c r="B30" s="5" t="s">
        <v>54</v>
      </c>
      <c r="C30" s="16">
        <v>2729.3992259400002</v>
      </c>
      <c r="D30" s="16">
        <v>1016.15437216</v>
      </c>
      <c r="E30" s="22">
        <f t="shared" si="0"/>
        <v>0.37229964839974566</v>
      </c>
      <c r="F30" s="23">
        <v>1143.7151826099998</v>
      </c>
      <c r="G30" s="22">
        <f t="shared" si="1"/>
        <v>0.88846802736420671</v>
      </c>
    </row>
    <row r="31" spans="1:7" x14ac:dyDescent="0.2">
      <c r="A31" s="4" t="s">
        <v>55</v>
      </c>
      <c r="B31" s="5" t="s">
        <v>56</v>
      </c>
      <c r="C31" s="16">
        <v>23121.091751779997</v>
      </c>
      <c r="D31" s="16">
        <v>7003.3081643800006</v>
      </c>
      <c r="E31" s="22">
        <f t="shared" si="0"/>
        <v>0.30289694965813391</v>
      </c>
      <c r="F31" s="23">
        <v>5778.0079008100001</v>
      </c>
      <c r="G31" s="22">
        <f t="shared" si="1"/>
        <v>1.212062753219536</v>
      </c>
    </row>
    <row r="32" spans="1:7" x14ac:dyDescent="0.2">
      <c r="A32" s="4" t="s">
        <v>57</v>
      </c>
      <c r="B32" s="5" t="s">
        <v>58</v>
      </c>
      <c r="C32" s="16">
        <v>3425.7031344099996</v>
      </c>
      <c r="D32" s="16">
        <v>666.09936260000006</v>
      </c>
      <c r="E32" s="22">
        <f t="shared" si="0"/>
        <v>0.19444164787931068</v>
      </c>
      <c r="F32" s="23">
        <v>534.63602907999996</v>
      </c>
      <c r="G32" s="22">
        <f t="shared" si="1"/>
        <v>1.2458931429410431</v>
      </c>
    </row>
    <row r="33" spans="1:7" ht="25.5" x14ac:dyDescent="0.2">
      <c r="A33" s="4" t="s">
        <v>59</v>
      </c>
      <c r="B33" s="5" t="s">
        <v>60</v>
      </c>
      <c r="C33" s="16">
        <v>14.58</v>
      </c>
      <c r="D33" s="16">
        <v>2</v>
      </c>
      <c r="E33" s="22">
        <f t="shared" si="0"/>
        <v>0.13717421124828533</v>
      </c>
      <c r="F33" s="23">
        <v>2</v>
      </c>
      <c r="G33" s="22">
        <f t="shared" si="1"/>
        <v>1</v>
      </c>
    </row>
    <row r="34" spans="1:7" x14ac:dyDescent="0.2">
      <c r="A34" s="4" t="s">
        <v>61</v>
      </c>
      <c r="B34" s="5" t="s">
        <v>62</v>
      </c>
      <c r="C34" s="16">
        <v>1880.97158588</v>
      </c>
      <c r="D34" s="16">
        <v>1023.2587395099999</v>
      </c>
      <c r="E34" s="22">
        <f t="shared" si="0"/>
        <v>0.54400542102355853</v>
      </c>
      <c r="F34" s="23">
        <v>1171.4818139900001</v>
      </c>
      <c r="G34" s="22">
        <f t="shared" si="1"/>
        <v>0.87347385788673848</v>
      </c>
    </row>
    <row r="35" spans="1:7" ht="12.75" customHeight="1" x14ac:dyDescent="0.2">
      <c r="A35" s="2" t="s">
        <v>63</v>
      </c>
      <c r="B35" s="3" t="s">
        <v>64</v>
      </c>
      <c r="C35" s="10">
        <v>11287.447362250001</v>
      </c>
      <c r="D35" s="10">
        <v>2558.04778889</v>
      </c>
      <c r="E35" s="20">
        <f t="shared" si="0"/>
        <v>0.22662766051474081</v>
      </c>
      <c r="F35" s="10">
        <v>2575.4339054099996</v>
      </c>
      <c r="G35" s="20">
        <f t="shared" si="1"/>
        <v>0.99324924763804734</v>
      </c>
    </row>
    <row r="36" spans="1:7" x14ac:dyDescent="0.2">
      <c r="A36" s="4" t="s">
        <v>65</v>
      </c>
      <c r="B36" s="5" t="s">
        <v>66</v>
      </c>
      <c r="C36" s="16">
        <v>2411.6976543600003</v>
      </c>
      <c r="D36" s="16">
        <v>507.85327531000001</v>
      </c>
      <c r="E36" s="22">
        <f t="shared" si="0"/>
        <v>0.21057916376535624</v>
      </c>
      <c r="F36" s="23">
        <v>456.94699033000001</v>
      </c>
      <c r="G36" s="22">
        <f t="shared" si="1"/>
        <v>1.1114052309289448</v>
      </c>
    </row>
    <row r="37" spans="1:7" x14ac:dyDescent="0.2">
      <c r="A37" s="4" t="s">
        <v>67</v>
      </c>
      <c r="B37" s="5" t="s">
        <v>68</v>
      </c>
      <c r="C37" s="16">
        <v>5015.3997895600005</v>
      </c>
      <c r="D37" s="16">
        <v>1050.5684200000001</v>
      </c>
      <c r="E37" s="22">
        <f t="shared" si="0"/>
        <v>0.20946852974449842</v>
      </c>
      <c r="F37" s="23">
        <v>1269.5987070199999</v>
      </c>
      <c r="G37" s="22">
        <f t="shared" si="1"/>
        <v>0.82748069464082286</v>
      </c>
    </row>
    <row r="38" spans="1:7" x14ac:dyDescent="0.2">
      <c r="A38" s="4" t="s">
        <v>69</v>
      </c>
      <c r="B38" s="5" t="s">
        <v>70</v>
      </c>
      <c r="C38" s="16">
        <v>2879.2581838999999</v>
      </c>
      <c r="D38" s="16">
        <v>598.35063566999997</v>
      </c>
      <c r="E38" s="22">
        <f t="shared" si="0"/>
        <v>0.20781416512621481</v>
      </c>
      <c r="F38" s="23">
        <v>499.89414689999995</v>
      </c>
      <c r="G38" s="22">
        <f t="shared" si="1"/>
        <v>1.1969546740656187</v>
      </c>
    </row>
    <row r="39" spans="1:7" ht="25.5" x14ac:dyDescent="0.2">
      <c r="A39" s="4" t="s">
        <v>71</v>
      </c>
      <c r="B39" s="5" t="s">
        <v>72</v>
      </c>
      <c r="C39" s="16">
        <v>981.09173442999997</v>
      </c>
      <c r="D39" s="16">
        <v>401.27545791</v>
      </c>
      <c r="E39" s="22">
        <f t="shared" si="0"/>
        <v>0.40900911079750885</v>
      </c>
      <c r="F39" s="23">
        <v>348.99406116</v>
      </c>
      <c r="G39" s="22">
        <f t="shared" si="1"/>
        <v>1.1498059782915075</v>
      </c>
    </row>
    <row r="40" spans="1:7" x14ac:dyDescent="0.2">
      <c r="A40" s="2" t="s">
        <v>73</v>
      </c>
      <c r="B40" s="3" t="s">
        <v>74</v>
      </c>
      <c r="C40" s="35">
        <v>105.08371054999999</v>
      </c>
      <c r="D40" s="35">
        <v>27.25778116</v>
      </c>
      <c r="E40" s="20">
        <f t="shared" si="0"/>
        <v>0.25939111796999637</v>
      </c>
      <c r="F40" s="10">
        <v>31.318312679999998</v>
      </c>
      <c r="G40" s="20">
        <f t="shared" si="1"/>
        <v>0.87034641484395581</v>
      </c>
    </row>
    <row r="41" spans="1:7" x14ac:dyDescent="0.2">
      <c r="A41" s="34" t="s">
        <v>159</v>
      </c>
      <c r="B41" s="5" t="s">
        <v>160</v>
      </c>
      <c r="C41" s="36">
        <v>0.05</v>
      </c>
      <c r="D41" s="36">
        <v>0</v>
      </c>
      <c r="E41" s="20">
        <f t="shared" si="0"/>
        <v>0</v>
      </c>
      <c r="F41" s="33">
        <v>0</v>
      </c>
      <c r="G41" s="22" t="s">
        <v>153</v>
      </c>
    </row>
    <row r="42" spans="1:7" ht="25.5" x14ac:dyDescent="0.2">
      <c r="A42" s="4" t="s">
        <v>75</v>
      </c>
      <c r="B42" s="5" t="s">
        <v>76</v>
      </c>
      <c r="C42" s="16">
        <v>55.564100000000003</v>
      </c>
      <c r="D42" s="16">
        <v>21.91111557</v>
      </c>
      <c r="E42" s="22">
        <f t="shared" si="0"/>
        <v>0.39433943085553441</v>
      </c>
      <c r="F42" s="23">
        <v>23.816977910000002</v>
      </c>
      <c r="G42" s="22">
        <f t="shared" si="1"/>
        <v>0.91997883412404768</v>
      </c>
    </row>
    <row r="43" spans="1:7" x14ac:dyDescent="0.2">
      <c r="A43" s="4" t="s">
        <v>77</v>
      </c>
      <c r="B43" s="5" t="s">
        <v>78</v>
      </c>
      <c r="C43" s="16">
        <v>49.469610549999999</v>
      </c>
      <c r="D43" s="16">
        <v>5.3466655899999997</v>
      </c>
      <c r="E43" s="22">
        <f t="shared" si="0"/>
        <v>0.10807979950834684</v>
      </c>
      <c r="F43" s="23">
        <v>7.4587347699999995</v>
      </c>
      <c r="G43" s="22">
        <f t="shared" si="1"/>
        <v>0.71683278127880123</v>
      </c>
    </row>
    <row r="44" spans="1:7" ht="12.75" customHeight="1" x14ac:dyDescent="0.2">
      <c r="A44" s="2" t="s">
        <v>79</v>
      </c>
      <c r="B44" s="3" t="s">
        <v>80</v>
      </c>
      <c r="C44" s="10">
        <v>68286.24046981</v>
      </c>
      <c r="D44" s="10">
        <v>30133.856245949999</v>
      </c>
      <c r="E44" s="20">
        <f t="shared" si="0"/>
        <v>0.44128738144945123</v>
      </c>
      <c r="F44" s="10">
        <v>30502.48181827</v>
      </c>
      <c r="G44" s="20">
        <f t="shared" si="1"/>
        <v>0.98791489903948715</v>
      </c>
    </row>
    <row r="45" spans="1:7" x14ac:dyDescent="0.2">
      <c r="A45" s="4" t="s">
        <v>81</v>
      </c>
      <c r="B45" s="5" t="s">
        <v>82</v>
      </c>
      <c r="C45" s="16">
        <v>20253.287058720001</v>
      </c>
      <c r="D45" s="16">
        <v>8473.69524499</v>
      </c>
      <c r="E45" s="22">
        <f t="shared" si="0"/>
        <v>0.41838617210245249</v>
      </c>
      <c r="F45" s="23">
        <v>8234.5047829699997</v>
      </c>
      <c r="G45" s="22">
        <f t="shared" si="1"/>
        <v>1.0290473402255684</v>
      </c>
    </row>
    <row r="46" spans="1:7" x14ac:dyDescent="0.2">
      <c r="A46" s="4" t="s">
        <v>83</v>
      </c>
      <c r="B46" s="5" t="s">
        <v>84</v>
      </c>
      <c r="C46" s="16">
        <v>34412.724391050004</v>
      </c>
      <c r="D46" s="16">
        <v>15459.606597799999</v>
      </c>
      <c r="E46" s="22">
        <f t="shared" si="0"/>
        <v>0.44924099650246535</v>
      </c>
      <c r="F46" s="23">
        <v>16158.32239007</v>
      </c>
      <c r="G46" s="22">
        <f t="shared" si="1"/>
        <v>0.95675814757233757</v>
      </c>
    </row>
    <row r="47" spans="1:7" x14ac:dyDescent="0.2">
      <c r="A47" s="4" t="s">
        <v>85</v>
      </c>
      <c r="B47" s="5" t="s">
        <v>86</v>
      </c>
      <c r="C47" s="16">
        <v>5495.5869206400002</v>
      </c>
      <c r="D47" s="16">
        <v>2669.1057519299998</v>
      </c>
      <c r="E47" s="22">
        <f t="shared" si="0"/>
        <v>0.48568165520329237</v>
      </c>
      <c r="F47" s="23">
        <v>2605.2481380500003</v>
      </c>
      <c r="G47" s="22">
        <f t="shared" si="1"/>
        <v>1.0245111446189521</v>
      </c>
    </row>
    <row r="48" spans="1:7" x14ac:dyDescent="0.2">
      <c r="A48" s="4" t="s">
        <v>87</v>
      </c>
      <c r="B48" s="5" t="s">
        <v>88</v>
      </c>
      <c r="C48" s="16">
        <v>3510.8356450000001</v>
      </c>
      <c r="D48" s="16">
        <v>1878.4373740000001</v>
      </c>
      <c r="E48" s="22">
        <f t="shared" si="0"/>
        <v>0.53503996311396684</v>
      </c>
      <c r="F48" s="23">
        <v>1819.7485548900002</v>
      </c>
      <c r="G48" s="22">
        <f t="shared" si="1"/>
        <v>1.0322510596050714</v>
      </c>
    </row>
    <row r="49" spans="1:7" ht="25.5" x14ac:dyDescent="0.2">
      <c r="A49" s="4" t="s">
        <v>89</v>
      </c>
      <c r="B49" s="5" t="s">
        <v>90</v>
      </c>
      <c r="C49" s="16">
        <v>432.10431292000004</v>
      </c>
      <c r="D49" s="16">
        <v>216.06239001</v>
      </c>
      <c r="E49" s="22">
        <f t="shared" si="0"/>
        <v>0.50002368305451717</v>
      </c>
      <c r="F49" s="23">
        <v>124.13730129000001</v>
      </c>
      <c r="G49" s="22">
        <f t="shared" si="1"/>
        <v>1.7405114157045485</v>
      </c>
    </row>
    <row r="50" spans="1:7" ht="13.5" customHeight="1" x14ac:dyDescent="0.2">
      <c r="A50" s="4" t="s">
        <v>91</v>
      </c>
      <c r="B50" s="5" t="s">
        <v>92</v>
      </c>
      <c r="C50" s="16">
        <v>110.7884</v>
      </c>
      <c r="D50" s="16">
        <v>52.848280000000003</v>
      </c>
      <c r="E50" s="22">
        <f t="shared" si="0"/>
        <v>0.47701997682067804</v>
      </c>
      <c r="F50" s="23">
        <v>52.877209000000001</v>
      </c>
      <c r="G50" s="22">
        <f t="shared" si="1"/>
        <v>0.99945290228915074</v>
      </c>
    </row>
    <row r="51" spans="1:7" x14ac:dyDescent="0.2">
      <c r="A51" s="4" t="s">
        <v>93</v>
      </c>
      <c r="B51" s="5" t="s">
        <v>94</v>
      </c>
      <c r="C51" s="16">
        <v>1086.58934075</v>
      </c>
      <c r="D51" s="16">
        <v>465.74775495</v>
      </c>
      <c r="E51" s="22">
        <f t="shared" si="0"/>
        <v>0.42863272948041753</v>
      </c>
      <c r="F51" s="23">
        <v>641.97767882000005</v>
      </c>
      <c r="G51" s="22">
        <f t="shared" si="1"/>
        <v>0.72548901669926746</v>
      </c>
    </row>
    <row r="52" spans="1:7" x14ac:dyDescent="0.2">
      <c r="A52" s="4" t="s">
        <v>95</v>
      </c>
      <c r="B52" s="5" t="s">
        <v>96</v>
      </c>
      <c r="C52" s="16">
        <v>2984.32440073</v>
      </c>
      <c r="D52" s="16">
        <v>918.35285226999997</v>
      </c>
      <c r="E52" s="22">
        <f t="shared" si="0"/>
        <v>0.30772554486548459</v>
      </c>
      <c r="F52" s="23">
        <v>865.66576318</v>
      </c>
      <c r="G52" s="22">
        <f t="shared" si="1"/>
        <v>1.0608630851894332</v>
      </c>
    </row>
    <row r="53" spans="1:7" ht="12.75" customHeight="1" x14ac:dyDescent="0.2">
      <c r="A53" s="2" t="s">
        <v>97</v>
      </c>
      <c r="B53" s="3" t="s">
        <v>98</v>
      </c>
      <c r="C53" s="10">
        <v>8626.2563326700001</v>
      </c>
      <c r="D53" s="10">
        <v>3999.8488575000001</v>
      </c>
      <c r="E53" s="20">
        <f t="shared" si="0"/>
        <v>0.46368305128511828</v>
      </c>
      <c r="F53" s="10">
        <v>3823.8960033799999</v>
      </c>
      <c r="G53" s="20">
        <f t="shared" si="1"/>
        <v>1.0460140270458382</v>
      </c>
    </row>
    <row r="54" spans="1:7" x14ac:dyDescent="0.2">
      <c r="A54" s="4" t="s">
        <v>99</v>
      </c>
      <c r="B54" s="5" t="s">
        <v>100</v>
      </c>
      <c r="C54" s="16">
        <v>8439.0428087199998</v>
      </c>
      <c r="D54" s="16">
        <v>3916.7076259099999</v>
      </c>
      <c r="E54" s="22">
        <f t="shared" si="0"/>
        <v>0.46411752075281515</v>
      </c>
      <c r="F54" s="23">
        <v>3740.58522567</v>
      </c>
      <c r="G54" s="22">
        <f t="shared" si="1"/>
        <v>1.0470841832532911</v>
      </c>
    </row>
    <row r="55" spans="1:7" x14ac:dyDescent="0.2">
      <c r="A55" s="4" t="s">
        <v>101</v>
      </c>
      <c r="B55" s="5" t="s">
        <v>102</v>
      </c>
      <c r="C55" s="16">
        <v>187.21352395</v>
      </c>
      <c r="D55" s="16">
        <v>83.141231590000004</v>
      </c>
      <c r="E55" s="22">
        <f t="shared" si="0"/>
        <v>0.44409842748435702</v>
      </c>
      <c r="F55" s="23">
        <v>83.310777709999996</v>
      </c>
      <c r="G55" s="22">
        <f t="shared" si="1"/>
        <v>0.99796489572345404</v>
      </c>
    </row>
    <row r="56" spans="1:7" x14ac:dyDescent="0.2">
      <c r="A56" s="2" t="s">
        <v>154</v>
      </c>
      <c r="B56" s="3" t="s">
        <v>103</v>
      </c>
      <c r="C56" s="10">
        <v>20767.00642627</v>
      </c>
      <c r="D56" s="10">
        <v>6505.4213948999995</v>
      </c>
      <c r="E56" s="20">
        <f t="shared" si="0"/>
        <v>0.31325754234229564</v>
      </c>
      <c r="F56" s="10">
        <v>4139.3090796199995</v>
      </c>
      <c r="G56" s="20">
        <f t="shared" si="1"/>
        <v>1.5716201109333967</v>
      </c>
    </row>
    <row r="57" spans="1:7" x14ac:dyDescent="0.2">
      <c r="A57" s="4" t="s">
        <v>104</v>
      </c>
      <c r="B57" s="5" t="s">
        <v>105</v>
      </c>
      <c r="C57" s="16">
        <v>6029.8119809300006</v>
      </c>
      <c r="D57" s="16">
        <v>2359.5900898099999</v>
      </c>
      <c r="E57" s="22">
        <f t="shared" si="0"/>
        <v>0.39132067422209599</v>
      </c>
      <c r="F57" s="23">
        <v>1071.9246450399999</v>
      </c>
      <c r="G57" s="22">
        <f t="shared" si="1"/>
        <v>2.2012648936921768</v>
      </c>
    </row>
    <row r="58" spans="1:7" x14ac:dyDescent="0.2">
      <c r="A58" s="4" t="s">
        <v>106</v>
      </c>
      <c r="B58" s="5" t="s">
        <v>107</v>
      </c>
      <c r="C58" s="16">
        <v>1321.5386000000001</v>
      </c>
      <c r="D58" s="16">
        <v>576.98381012000004</v>
      </c>
      <c r="E58" s="22">
        <f t="shared" si="0"/>
        <v>0.43660004340395353</v>
      </c>
      <c r="F58" s="23">
        <v>463.37259949999998</v>
      </c>
      <c r="G58" s="22">
        <f t="shared" si="1"/>
        <v>1.2451832731210082</v>
      </c>
    </row>
    <row r="59" spans="1:7" x14ac:dyDescent="0.2">
      <c r="A59" s="4" t="s">
        <v>108</v>
      </c>
      <c r="B59" s="5" t="s">
        <v>109</v>
      </c>
      <c r="C59" s="16">
        <v>82.956800000000001</v>
      </c>
      <c r="D59" s="16">
        <v>38.838531000000003</v>
      </c>
      <c r="E59" s="22">
        <f t="shared" si="0"/>
        <v>0.4681777865105694</v>
      </c>
      <c r="F59" s="23">
        <v>34.518396000000003</v>
      </c>
      <c r="G59" s="22">
        <f t="shared" si="1"/>
        <v>1.1251545697546317</v>
      </c>
    </row>
    <row r="60" spans="1:7" x14ac:dyDescent="0.2">
      <c r="A60" s="4" t="s">
        <v>110</v>
      </c>
      <c r="B60" s="5" t="s">
        <v>111</v>
      </c>
      <c r="C60" s="16">
        <v>244.5333</v>
      </c>
      <c r="D60" s="16">
        <v>157.49486999999999</v>
      </c>
      <c r="E60" s="22">
        <f t="shared" si="0"/>
        <v>0.64406307852550138</v>
      </c>
      <c r="F60" s="23">
        <v>20.155836999999998</v>
      </c>
      <c r="G60" s="22">
        <f t="shared" si="1"/>
        <v>7.813859082111053</v>
      </c>
    </row>
    <row r="61" spans="1:7" x14ac:dyDescent="0.2">
      <c r="A61" s="4" t="s">
        <v>112</v>
      </c>
      <c r="B61" s="5" t="s">
        <v>113</v>
      </c>
      <c r="C61" s="16">
        <v>15.1966</v>
      </c>
      <c r="D61" s="16">
        <v>5.4580529599999998</v>
      </c>
      <c r="E61" s="22">
        <f t="shared" si="0"/>
        <v>0.35916277061974389</v>
      </c>
      <c r="F61" s="23">
        <v>5.49667906</v>
      </c>
      <c r="G61" s="22">
        <f t="shared" si="1"/>
        <v>0.9929728296707212</v>
      </c>
    </row>
    <row r="62" spans="1:7" ht="25.5" x14ac:dyDescent="0.2">
      <c r="A62" s="4" t="s">
        <v>114</v>
      </c>
      <c r="B62" s="5" t="s">
        <v>115</v>
      </c>
      <c r="C62" s="16">
        <v>283.62799999999999</v>
      </c>
      <c r="D62" s="16">
        <v>113.2943585</v>
      </c>
      <c r="E62" s="22">
        <f t="shared" si="0"/>
        <v>0.39944701686716405</v>
      </c>
      <c r="F62" s="23">
        <v>103.99537235</v>
      </c>
      <c r="G62" s="22">
        <f t="shared" si="1"/>
        <v>1.0894173071346285</v>
      </c>
    </row>
    <row r="63" spans="1:7" x14ac:dyDescent="0.2">
      <c r="A63" s="4" t="s">
        <v>116</v>
      </c>
      <c r="B63" s="5" t="s">
        <v>117</v>
      </c>
      <c r="C63" s="16">
        <v>13.680999999999999</v>
      </c>
      <c r="D63" s="16">
        <v>5.3461650000000001</v>
      </c>
      <c r="E63" s="22">
        <f t="shared" si="0"/>
        <v>0.39077296981214826</v>
      </c>
      <c r="F63" s="23">
        <v>4.8474000000000004</v>
      </c>
      <c r="G63" s="22">
        <f t="shared" si="1"/>
        <v>1.1028933036266864</v>
      </c>
    </row>
    <row r="64" spans="1:7" x14ac:dyDescent="0.2">
      <c r="A64" s="4" t="s">
        <v>118</v>
      </c>
      <c r="B64" s="5" t="s">
        <v>119</v>
      </c>
      <c r="C64" s="16">
        <v>12775.66014534</v>
      </c>
      <c r="D64" s="16">
        <v>3248.4155175100004</v>
      </c>
      <c r="E64" s="22">
        <f t="shared" si="0"/>
        <v>0.25426596203679386</v>
      </c>
      <c r="F64" s="23">
        <v>2434.9981506700001</v>
      </c>
      <c r="G64" s="22">
        <f t="shared" si="1"/>
        <v>1.3340525604161897</v>
      </c>
    </row>
    <row r="65" spans="1:7" ht="12.75" customHeight="1" x14ac:dyDescent="0.2">
      <c r="A65" s="2" t="s">
        <v>155</v>
      </c>
      <c r="B65" s="3" t="s">
        <v>120</v>
      </c>
      <c r="C65" s="10">
        <v>56301.36009658</v>
      </c>
      <c r="D65" s="10">
        <v>26130.816303439999</v>
      </c>
      <c r="E65" s="20">
        <f t="shared" si="0"/>
        <v>0.46412406838156123</v>
      </c>
      <c r="F65" s="10">
        <v>21209.216081349998</v>
      </c>
      <c r="G65" s="20">
        <f t="shared" si="1"/>
        <v>1.2320500768728428</v>
      </c>
    </row>
    <row r="66" spans="1:7" x14ac:dyDescent="0.2">
      <c r="A66" s="4" t="s">
        <v>121</v>
      </c>
      <c r="B66" s="5" t="s">
        <v>122</v>
      </c>
      <c r="C66" s="16">
        <v>2968.9252198700001</v>
      </c>
      <c r="D66" s="16">
        <v>1624.26210425</v>
      </c>
      <c r="E66" s="22">
        <f t="shared" si="0"/>
        <v>0.54708757680367626</v>
      </c>
      <c r="F66" s="23">
        <v>201.67692241999998</v>
      </c>
      <c r="G66" s="22">
        <f t="shared" si="1"/>
        <v>8.0537826775609531</v>
      </c>
    </row>
    <row r="67" spans="1:7" x14ac:dyDescent="0.2">
      <c r="A67" s="4" t="s">
        <v>123</v>
      </c>
      <c r="B67" s="5" t="s">
        <v>124</v>
      </c>
      <c r="C67" s="16">
        <v>5143.0882081300006</v>
      </c>
      <c r="D67" s="16">
        <v>2273.8656411799998</v>
      </c>
      <c r="E67" s="22">
        <f t="shared" si="0"/>
        <v>0.44212067714210274</v>
      </c>
      <c r="F67" s="23">
        <v>1914.1600631199999</v>
      </c>
      <c r="G67" s="22">
        <f t="shared" si="1"/>
        <v>1.1879182336892429</v>
      </c>
    </row>
    <row r="68" spans="1:7" x14ac:dyDescent="0.2">
      <c r="A68" s="4" t="s">
        <v>125</v>
      </c>
      <c r="B68" s="5" t="s">
        <v>126</v>
      </c>
      <c r="C68" s="16">
        <v>30755.6165578</v>
      </c>
      <c r="D68" s="16">
        <v>14563.44173611</v>
      </c>
      <c r="E68" s="22">
        <f t="shared" si="0"/>
        <v>0.47352137157583768</v>
      </c>
      <c r="F68" s="23">
        <v>14026.94684803</v>
      </c>
      <c r="G68" s="22">
        <f t="shared" si="1"/>
        <v>1.0382474457123467</v>
      </c>
    </row>
    <row r="69" spans="1:7" x14ac:dyDescent="0.2">
      <c r="A69" s="4" t="s">
        <v>127</v>
      </c>
      <c r="B69" s="5" t="s">
        <v>128</v>
      </c>
      <c r="C69" s="16">
        <v>14995.219377469999</v>
      </c>
      <c r="D69" s="16">
        <v>6661.3221866099993</v>
      </c>
      <c r="E69" s="22">
        <f t="shared" si="0"/>
        <v>0.44422972541625472</v>
      </c>
      <c r="F69" s="23">
        <v>4096.0518465300001</v>
      </c>
      <c r="G69" s="22">
        <f t="shared" si="1"/>
        <v>1.6262787767818874</v>
      </c>
    </row>
    <row r="70" spans="1:7" x14ac:dyDescent="0.2">
      <c r="A70" s="4" t="s">
        <v>129</v>
      </c>
      <c r="B70" s="5" t="s">
        <v>130</v>
      </c>
      <c r="C70" s="16">
        <v>2438.51073331</v>
      </c>
      <c r="D70" s="16">
        <v>1007.92463529</v>
      </c>
      <c r="E70" s="22">
        <f t="shared" ref="E70:E81" si="2">D70/C70</f>
        <v>0.41333614879023201</v>
      </c>
      <c r="F70" s="23">
        <v>970.38040124999998</v>
      </c>
      <c r="G70" s="22">
        <f t="shared" ref="G70:G81" si="3">D70/F70</f>
        <v>1.0386902229183907</v>
      </c>
    </row>
    <row r="71" spans="1:7" ht="12.75" customHeight="1" x14ac:dyDescent="0.2">
      <c r="A71" s="2" t="s">
        <v>131</v>
      </c>
      <c r="B71" s="3" t="s">
        <v>132</v>
      </c>
      <c r="C71" s="10">
        <v>10026.75755683</v>
      </c>
      <c r="D71" s="10">
        <v>4787.0597238100008</v>
      </c>
      <c r="E71" s="20">
        <f t="shared" si="2"/>
        <v>0.47742849038462731</v>
      </c>
      <c r="F71" s="10">
        <v>2924.4474219799999</v>
      </c>
      <c r="G71" s="20">
        <f t="shared" si="3"/>
        <v>1.6369108529121434</v>
      </c>
    </row>
    <row r="72" spans="1:7" x14ac:dyDescent="0.2">
      <c r="A72" s="4" t="s">
        <v>133</v>
      </c>
      <c r="B72" s="5" t="s">
        <v>134</v>
      </c>
      <c r="C72" s="16">
        <v>2060.9936143099999</v>
      </c>
      <c r="D72" s="16">
        <v>953.30536800999994</v>
      </c>
      <c r="E72" s="22">
        <f t="shared" si="2"/>
        <v>0.46254649281344673</v>
      </c>
      <c r="F72" s="23">
        <v>902.09209240999996</v>
      </c>
      <c r="G72" s="22">
        <f t="shared" si="3"/>
        <v>1.0567716711308046</v>
      </c>
    </row>
    <row r="73" spans="1:7" x14ac:dyDescent="0.2">
      <c r="A73" s="4" t="s">
        <v>135</v>
      </c>
      <c r="B73" s="5" t="s">
        <v>136</v>
      </c>
      <c r="C73" s="16">
        <v>5212.7664166000004</v>
      </c>
      <c r="D73" s="16">
        <v>2293.2542949600002</v>
      </c>
      <c r="E73" s="22">
        <f t="shared" si="2"/>
        <v>0.43993037701769172</v>
      </c>
      <c r="F73" s="23">
        <v>555.28911488999995</v>
      </c>
      <c r="G73" s="22">
        <f t="shared" si="3"/>
        <v>4.1298383733206849</v>
      </c>
    </row>
    <row r="74" spans="1:7" x14ac:dyDescent="0.2">
      <c r="A74" s="4" t="s">
        <v>137</v>
      </c>
      <c r="B74" s="5" t="s">
        <v>138</v>
      </c>
      <c r="C74" s="16">
        <v>2626.4032273800003</v>
      </c>
      <c r="D74" s="16">
        <v>1500.4118549500001</v>
      </c>
      <c r="E74" s="22">
        <f t="shared" si="2"/>
        <v>0.57128008346485082</v>
      </c>
      <c r="F74" s="23">
        <v>1429.0039044499999</v>
      </c>
      <c r="G74" s="22">
        <f t="shared" si="3"/>
        <v>1.0499704376437544</v>
      </c>
    </row>
    <row r="75" spans="1:7" ht="16.5" customHeight="1" x14ac:dyDescent="0.2">
      <c r="A75" s="4" t="s">
        <v>139</v>
      </c>
      <c r="B75" s="5" t="s">
        <v>140</v>
      </c>
      <c r="C75" s="16">
        <v>126.59429854000001</v>
      </c>
      <c r="D75" s="16">
        <v>40.088205889999998</v>
      </c>
      <c r="E75" s="22">
        <f t="shared" si="2"/>
        <v>0.31666675634158459</v>
      </c>
      <c r="F75" s="23">
        <v>38.062310229999994</v>
      </c>
      <c r="G75" s="22">
        <f t="shared" si="3"/>
        <v>1.0532257671107739</v>
      </c>
    </row>
    <row r="76" spans="1:7" x14ac:dyDescent="0.2">
      <c r="A76" s="2" t="s">
        <v>141</v>
      </c>
      <c r="B76" s="3" t="s">
        <v>142</v>
      </c>
      <c r="C76" s="10">
        <v>464.79548522000005</v>
      </c>
      <c r="D76" s="10">
        <v>202.63416793000002</v>
      </c>
      <c r="E76" s="20">
        <f t="shared" si="2"/>
        <v>0.4359641484772338</v>
      </c>
      <c r="F76" s="10">
        <v>180.88304283000002</v>
      </c>
      <c r="G76" s="20">
        <f t="shared" si="3"/>
        <v>1.1202496638695008</v>
      </c>
    </row>
    <row r="77" spans="1:7" x14ac:dyDescent="0.2">
      <c r="A77" s="4" t="s">
        <v>143</v>
      </c>
      <c r="B77" s="5" t="s">
        <v>144</v>
      </c>
      <c r="C77" s="16">
        <v>164.95122484999999</v>
      </c>
      <c r="D77" s="16">
        <v>75.895388239999988</v>
      </c>
      <c r="E77" s="22">
        <f t="shared" si="2"/>
        <v>0.4601080610890656</v>
      </c>
      <c r="F77" s="23">
        <v>20.094777469999997</v>
      </c>
      <c r="G77" s="22">
        <f t="shared" si="3"/>
        <v>3.7768712966991616</v>
      </c>
    </row>
    <row r="78" spans="1:7" x14ac:dyDescent="0.2">
      <c r="A78" s="4" t="s">
        <v>145</v>
      </c>
      <c r="B78" s="5" t="s">
        <v>146</v>
      </c>
      <c r="C78" s="16">
        <v>114.28416037000001</v>
      </c>
      <c r="D78" s="16">
        <v>50.637356390000001</v>
      </c>
      <c r="E78" s="22">
        <f t="shared" si="2"/>
        <v>0.44308289290536262</v>
      </c>
      <c r="F78" s="23">
        <v>41.774213609999997</v>
      </c>
      <c r="G78" s="22">
        <f t="shared" si="3"/>
        <v>1.212167794772762</v>
      </c>
    </row>
    <row r="79" spans="1:7" ht="15.75" customHeight="1" x14ac:dyDescent="0.2">
      <c r="A79" s="12" t="s">
        <v>147</v>
      </c>
      <c r="B79" s="13" t="s">
        <v>148</v>
      </c>
      <c r="C79" s="16">
        <v>185.56010000000001</v>
      </c>
      <c r="D79" s="16">
        <v>76.101423299999993</v>
      </c>
      <c r="E79" s="22">
        <f t="shared" si="2"/>
        <v>0.41011738676579712</v>
      </c>
      <c r="F79" s="23">
        <v>119.01405174999999</v>
      </c>
      <c r="G79" s="22">
        <f t="shared" si="3"/>
        <v>0.63943225342716725</v>
      </c>
    </row>
    <row r="80" spans="1:7" ht="14.25" customHeight="1" x14ac:dyDescent="0.2">
      <c r="A80" s="2" t="s">
        <v>149</v>
      </c>
      <c r="B80" s="3" t="s">
        <v>150</v>
      </c>
      <c r="C80" s="10">
        <v>5404.9935813599996</v>
      </c>
      <c r="D80" s="10">
        <v>1596.5183986500001</v>
      </c>
      <c r="E80" s="20">
        <f t="shared" si="2"/>
        <v>0.29537840787745867</v>
      </c>
      <c r="F80" s="10">
        <v>1537.2366806499999</v>
      </c>
      <c r="G80" s="20">
        <f t="shared" si="3"/>
        <v>1.0385638195771738</v>
      </c>
    </row>
    <row r="81" spans="1:7" ht="25.5" x14ac:dyDescent="0.2">
      <c r="A81" s="4" t="s">
        <v>151</v>
      </c>
      <c r="B81" s="5" t="s">
        <v>152</v>
      </c>
      <c r="C81" s="16">
        <v>5404.9935813599996</v>
      </c>
      <c r="D81" s="16">
        <v>1596.5183986500001</v>
      </c>
      <c r="E81" s="22">
        <f t="shared" si="2"/>
        <v>0.29537840787745867</v>
      </c>
      <c r="F81" s="23">
        <v>1537.2366806499999</v>
      </c>
      <c r="G81" s="22">
        <f t="shared" si="3"/>
        <v>1.0385638195771738</v>
      </c>
    </row>
    <row r="82" spans="1:7" ht="25.5" x14ac:dyDescent="0.2">
      <c r="A82" s="15" t="s">
        <v>156</v>
      </c>
      <c r="B82" s="11">
        <v>1400</v>
      </c>
      <c r="C82" s="17">
        <v>0</v>
      </c>
      <c r="D82" s="17">
        <v>0.13121617000000002</v>
      </c>
      <c r="E82" s="20" t="s">
        <v>153</v>
      </c>
      <c r="F82" s="26">
        <v>0.11896999999999999</v>
      </c>
      <c r="G82" s="20" t="s">
        <v>153</v>
      </c>
    </row>
    <row r="83" spans="1:7" ht="13.5" thickBot="1" x14ac:dyDescent="0.25">
      <c r="A83" s="14" t="s">
        <v>157</v>
      </c>
      <c r="B83" s="27">
        <v>1403</v>
      </c>
      <c r="C83" s="18">
        <v>0</v>
      </c>
      <c r="D83" s="24">
        <v>0.13121617000000002</v>
      </c>
      <c r="E83" s="21" t="s">
        <v>153</v>
      </c>
      <c r="F83" s="25">
        <v>0.11896999999999999</v>
      </c>
      <c r="G83" s="21" t="s">
        <v>153</v>
      </c>
    </row>
  </sheetData>
  <mergeCells count="3">
    <mergeCell ref="F1:G1"/>
    <mergeCell ref="A2:G2"/>
    <mergeCell ref="F4:G4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Ершов Павел Андреевич</cp:lastModifiedBy>
  <cp:lastPrinted>2019-04-23T03:16:30Z</cp:lastPrinted>
  <dcterms:created xsi:type="dcterms:W3CDTF">2018-01-11T07:12:26Z</dcterms:created>
  <dcterms:modified xsi:type="dcterms:W3CDTF">2020-07-29T04:56:29Z</dcterms:modified>
</cp:coreProperties>
</file>